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32" documentId="13_ncr:1_{A10B0F7F-6E42-471A-ACD5-5E8C0CAEEEAC}" xr6:coauthVersionLast="47" xr6:coauthVersionMax="47" xr10:uidLastSave="{B6ED29BD-78FA-46C2-B75A-DA70BAEC7EEB}"/>
  <bookViews>
    <workbookView xWindow="-120" yWindow="-120" windowWidth="29040" windowHeight="15720" xr2:uid="{0D0426D0-24F0-452A-B38D-B22946900950}"/>
  </bookViews>
  <sheets>
    <sheet name="様式3（段階的選抜方式）" sheetId="1" r:id="rId1"/>
  </sheets>
  <externalReferences>
    <externalReference r:id="rId2"/>
  </externalReferences>
  <definedNames>
    <definedName name="_xlnm._FilterDatabase" localSheetId="0" hidden="1">'様式3（段階的選抜方式）'!$A$1:$AU$280</definedName>
    <definedName name="_xlnm.Print_Area" localSheetId="0">'様式3（段階的選抜方式）'!$H$5:$AB$254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8" i="1" l="1" a="1"/>
  <c r="G88" i="1" s="1"/>
  <c r="C198" i="1"/>
  <c r="D198" i="1"/>
  <c r="D197" i="1"/>
  <c r="C197" i="1"/>
  <c r="C176" i="1"/>
  <c r="D176" i="1"/>
  <c r="D175" i="1"/>
  <c r="C175" i="1"/>
  <c r="AD67" i="1"/>
  <c r="AE45" i="1" a="1"/>
  <c r="AE45" i="1" s="1"/>
  <c r="AF45" i="1" a="1"/>
  <c r="AF45" i="1" s="1"/>
  <c r="AD45" i="1" a="1"/>
  <c r="AD45" i="1" s="1"/>
  <c r="AE67" i="1"/>
  <c r="AF67" i="1"/>
  <c r="AE23" i="1"/>
  <c r="AF23" i="1"/>
  <c r="AD23" i="1"/>
  <c r="Z67" i="1" l="1" a="1"/>
  <c r="Z67" i="1" s="1"/>
  <c r="Z23" i="1" a="1"/>
  <c r="Z23" i="1" s="1"/>
  <c r="AO202" i="1"/>
  <c r="V202" i="1" s="1"/>
  <c r="AM202" i="1"/>
  <c r="T202" i="1" s="1"/>
  <c r="AK202" i="1"/>
  <c r="R202" i="1" s="1"/>
  <c r="AO180" i="1"/>
  <c r="V180" i="1" s="1"/>
  <c r="AM180" i="1"/>
  <c r="AK180" i="1"/>
  <c r="R180" i="1" s="1"/>
  <c r="AO158" i="1"/>
  <c r="V158" i="1" s="1"/>
  <c r="U158" i="1" s="1"/>
  <c r="U157" i="1" s="1"/>
  <c r="AM158" i="1"/>
  <c r="T158" i="1" s="1"/>
  <c r="AK158" i="1"/>
  <c r="R158" i="1" s="1"/>
  <c r="S158" i="1" s="1"/>
  <c r="AO136" i="1"/>
  <c r="V136" i="1" s="1"/>
  <c r="W136" i="1" s="1"/>
  <c r="W135" i="1" s="1"/>
  <c r="AM136" i="1"/>
  <c r="T136" i="1" s="1"/>
  <c r="S136" i="1" s="1"/>
  <c r="S135" i="1" s="1"/>
  <c r="AK136" i="1"/>
  <c r="R136" i="1" s="1"/>
  <c r="AO114" i="1"/>
  <c r="V114" i="1" s="1"/>
  <c r="AM114" i="1"/>
  <c r="T114" i="1" s="1"/>
  <c r="AK114" i="1"/>
  <c r="R114" i="1" s="1"/>
  <c r="S114" i="1" s="1"/>
  <c r="AO92" i="1"/>
  <c r="V92" i="1" s="1"/>
  <c r="AM92" i="1"/>
  <c r="T92" i="1" s="1"/>
  <c r="AK92" i="1"/>
  <c r="R92" i="1" s="1"/>
  <c r="S92" i="1" s="1"/>
  <c r="S91" i="1" s="1"/>
  <c r="AO69" i="1"/>
  <c r="AM69" i="1"/>
  <c r="AK69" i="1"/>
  <c r="AO47" i="1"/>
  <c r="AM47" i="1"/>
  <c r="AK47" i="1"/>
  <c r="S202" i="1"/>
  <c r="S201" i="1" s="1"/>
  <c r="W202" i="1"/>
  <c r="W201" i="1" s="1"/>
  <c r="U202" i="1"/>
  <c r="U201" i="1" s="1"/>
  <c r="W180" i="1"/>
  <c r="W179" i="1" s="1"/>
  <c r="T180" i="1"/>
  <c r="U180" i="1" s="1"/>
  <c r="U179" i="1" s="1"/>
  <c r="W158" i="1"/>
  <c r="W157" i="1" s="1"/>
  <c r="U136" i="1"/>
  <c r="U135" i="1" s="1"/>
  <c r="W114" i="1"/>
  <c r="W113" i="1" s="1"/>
  <c r="W92" i="1"/>
  <c r="W91" i="1" s="1"/>
  <c r="U92" i="1"/>
  <c r="U91" i="1" s="1"/>
  <c r="T25" i="1"/>
  <c r="G24" i="1" a="1"/>
  <c r="G24" i="1" s="1"/>
  <c r="G25" i="1" a="1"/>
  <c r="G25" i="1" s="1"/>
  <c r="G26" i="1" a="1"/>
  <c r="G26" i="1" s="1"/>
  <c r="G27" i="1" a="1"/>
  <c r="G27" i="1" s="1"/>
  <c r="G28" i="1" a="1"/>
  <c r="G28" i="1" s="1"/>
  <c r="G29" i="1" a="1"/>
  <c r="G29" i="1" s="1"/>
  <c r="G30" i="1" a="1"/>
  <c r="G30" i="1" s="1"/>
  <c r="G31" i="1" a="1"/>
  <c r="G31" i="1" s="1"/>
  <c r="G32" i="1" a="1"/>
  <c r="G32" i="1" s="1"/>
  <c r="G33" i="1" a="1"/>
  <c r="G33" i="1" s="1"/>
  <c r="G34" i="1" a="1"/>
  <c r="G34" i="1" s="1"/>
  <c r="G35" i="1" a="1"/>
  <c r="G35" i="1" s="1"/>
  <c r="G36" i="1" a="1"/>
  <c r="G36" i="1" s="1"/>
  <c r="G37" i="1" a="1"/>
  <c r="G37" i="1" s="1"/>
  <c r="G38" i="1" a="1"/>
  <c r="G38" i="1" s="1"/>
  <c r="G39" i="1" a="1"/>
  <c r="G39" i="1" s="1"/>
  <c r="G40" i="1" a="1"/>
  <c r="G40" i="1" s="1"/>
  <c r="G41" i="1" a="1"/>
  <c r="G41" i="1" s="1"/>
  <c r="G44" i="1" a="1"/>
  <c r="G44" i="1" s="1"/>
  <c r="G45" i="1" a="1"/>
  <c r="G45" i="1" s="1"/>
  <c r="G46" i="1" a="1"/>
  <c r="G46" i="1" s="1"/>
  <c r="G47" i="1" a="1"/>
  <c r="G47" i="1" s="1"/>
  <c r="G48" i="1" a="1"/>
  <c r="G48" i="1" s="1"/>
  <c r="G49" i="1" a="1"/>
  <c r="G49" i="1" s="1"/>
  <c r="G50" i="1" a="1"/>
  <c r="G50" i="1" s="1"/>
  <c r="G51" i="1" a="1"/>
  <c r="G51" i="1" s="1"/>
  <c r="G52" i="1" a="1"/>
  <c r="G52" i="1" s="1"/>
  <c r="G53" i="1" a="1"/>
  <c r="G53" i="1" s="1"/>
  <c r="G54" i="1" a="1"/>
  <c r="G54" i="1" s="1"/>
  <c r="G55" i="1" a="1"/>
  <c r="G55" i="1" s="1"/>
  <c r="G56" i="1" a="1"/>
  <c r="G56" i="1" s="1"/>
  <c r="G57" i="1" a="1"/>
  <c r="G57" i="1" s="1"/>
  <c r="G58" i="1" a="1"/>
  <c r="G58" i="1" s="1"/>
  <c r="G59" i="1" a="1"/>
  <c r="G59" i="1" s="1"/>
  <c r="G60" i="1" a="1"/>
  <c r="G60" i="1" s="1"/>
  <c r="G61" i="1" a="1"/>
  <c r="G61" i="1" s="1"/>
  <c r="G62" i="1" a="1"/>
  <c r="G62" i="1" s="1"/>
  <c r="G63" i="1" a="1"/>
  <c r="G63" i="1" s="1"/>
  <c r="G66" i="1" a="1"/>
  <c r="G66" i="1" s="1"/>
  <c r="G67" i="1" a="1"/>
  <c r="G67" i="1" s="1"/>
  <c r="G68" i="1" a="1"/>
  <c r="G68" i="1" s="1"/>
  <c r="G69" i="1" a="1"/>
  <c r="G69" i="1" s="1"/>
  <c r="G70" i="1" a="1"/>
  <c r="G70" i="1" s="1"/>
  <c r="G71" i="1" a="1"/>
  <c r="G71" i="1" s="1"/>
  <c r="G72" i="1" a="1"/>
  <c r="G72" i="1" s="1"/>
  <c r="G73" i="1" a="1"/>
  <c r="G73" i="1" s="1"/>
  <c r="G74" i="1" a="1"/>
  <c r="G74" i="1" s="1"/>
  <c r="G75" i="1" a="1"/>
  <c r="G75" i="1" s="1"/>
  <c r="G76" i="1" a="1"/>
  <c r="G76" i="1" s="1"/>
  <c r="G77" i="1" a="1"/>
  <c r="G77" i="1" s="1"/>
  <c r="G78" i="1" a="1"/>
  <c r="G78" i="1" s="1"/>
  <c r="G79" i="1" a="1"/>
  <c r="G79" i="1" s="1"/>
  <c r="G80" i="1" a="1"/>
  <c r="G80" i="1" s="1"/>
  <c r="G81" i="1" a="1"/>
  <c r="G81" i="1" s="1"/>
  <c r="G82" i="1" a="1"/>
  <c r="G82" i="1" s="1"/>
  <c r="G83" i="1" a="1"/>
  <c r="G83" i="1" s="1"/>
  <c r="G84" i="1" a="1"/>
  <c r="G84" i="1" s="1"/>
  <c r="G85" i="1" a="1"/>
  <c r="G85" i="1" s="1"/>
  <c r="G89" i="1" a="1"/>
  <c r="G89" i="1" s="1"/>
  <c r="G90" i="1" a="1"/>
  <c r="G90" i="1" s="1"/>
  <c r="G91" i="1" a="1"/>
  <c r="G91" i="1" s="1"/>
  <c r="G92" i="1" a="1"/>
  <c r="G92" i="1" s="1"/>
  <c r="G93" i="1" a="1"/>
  <c r="G93" i="1" s="1"/>
  <c r="G94" i="1" a="1"/>
  <c r="G94" i="1" s="1"/>
  <c r="G95" i="1" a="1"/>
  <c r="G95" i="1" s="1"/>
  <c r="G96" i="1" a="1"/>
  <c r="G96" i="1" s="1"/>
  <c r="G97" i="1" a="1"/>
  <c r="G97" i="1" s="1"/>
  <c r="G98" i="1" a="1"/>
  <c r="G98" i="1" s="1"/>
  <c r="G99" i="1" a="1"/>
  <c r="G99" i="1" s="1"/>
  <c r="G100" i="1" a="1"/>
  <c r="G100" i="1" s="1"/>
  <c r="G101" i="1" a="1"/>
  <c r="G101" i="1" s="1"/>
  <c r="G102" i="1" a="1"/>
  <c r="G102" i="1" s="1"/>
  <c r="G103" i="1" a="1"/>
  <c r="G103" i="1" s="1"/>
  <c r="G104" i="1" a="1"/>
  <c r="G104" i="1" s="1"/>
  <c r="G105" i="1" a="1"/>
  <c r="G105" i="1" s="1"/>
  <c r="G106" i="1" a="1"/>
  <c r="G106" i="1" s="1"/>
  <c r="G107" i="1" a="1"/>
  <c r="G107" i="1" s="1"/>
  <c r="G108" i="1" a="1"/>
  <c r="G108" i="1" s="1"/>
  <c r="G111" i="1" a="1"/>
  <c r="G111" i="1" s="1"/>
  <c r="G112" i="1" a="1"/>
  <c r="G112" i="1" s="1"/>
  <c r="G113" i="1" a="1"/>
  <c r="G113" i="1" s="1"/>
  <c r="G114" i="1" a="1"/>
  <c r="G114" i="1" s="1"/>
  <c r="G115" i="1" a="1"/>
  <c r="G115" i="1" s="1"/>
  <c r="G116" i="1" a="1"/>
  <c r="G116" i="1" s="1"/>
  <c r="G117" i="1" a="1"/>
  <c r="G117" i="1" s="1"/>
  <c r="G118" i="1" a="1"/>
  <c r="G118" i="1" s="1"/>
  <c r="G119" i="1" a="1"/>
  <c r="G119" i="1" s="1"/>
  <c r="G120" i="1" a="1"/>
  <c r="G120" i="1" s="1"/>
  <c r="G121" i="1" a="1"/>
  <c r="G121" i="1" s="1"/>
  <c r="G122" i="1" a="1"/>
  <c r="G122" i="1" s="1"/>
  <c r="G123" i="1" a="1"/>
  <c r="G123" i="1" s="1"/>
  <c r="G124" i="1" a="1"/>
  <c r="G124" i="1" s="1"/>
  <c r="G125" i="1" a="1"/>
  <c r="G125" i="1" s="1"/>
  <c r="G126" i="1" a="1"/>
  <c r="G126" i="1" s="1"/>
  <c r="G127" i="1" a="1"/>
  <c r="G127" i="1" s="1"/>
  <c r="G128" i="1" a="1"/>
  <c r="G128" i="1" s="1"/>
  <c r="G129" i="1" a="1"/>
  <c r="G129" i="1" s="1"/>
  <c r="G130" i="1" a="1"/>
  <c r="G130" i="1" s="1"/>
  <c r="G133" i="1" a="1"/>
  <c r="G133" i="1" s="1"/>
  <c r="G134" i="1" a="1"/>
  <c r="G134" i="1" s="1"/>
  <c r="G135" i="1" a="1"/>
  <c r="G135" i="1" s="1"/>
  <c r="G136" i="1" a="1"/>
  <c r="G136" i="1" s="1"/>
  <c r="G137" i="1" a="1"/>
  <c r="G137" i="1" s="1"/>
  <c r="G138" i="1" a="1"/>
  <c r="G138" i="1" s="1"/>
  <c r="G139" i="1" a="1"/>
  <c r="G139" i="1" s="1"/>
  <c r="G140" i="1" a="1"/>
  <c r="G140" i="1" s="1"/>
  <c r="G141" i="1" a="1"/>
  <c r="G141" i="1" s="1"/>
  <c r="G142" i="1" a="1"/>
  <c r="G142" i="1" s="1"/>
  <c r="G143" i="1" a="1"/>
  <c r="G143" i="1" s="1"/>
  <c r="G144" i="1" a="1"/>
  <c r="G144" i="1" s="1"/>
  <c r="G145" i="1" a="1"/>
  <c r="G145" i="1" s="1"/>
  <c r="G146" i="1" a="1"/>
  <c r="G146" i="1" s="1"/>
  <c r="G147" i="1" a="1"/>
  <c r="G147" i="1" s="1"/>
  <c r="G148" i="1" a="1"/>
  <c r="G148" i="1" s="1"/>
  <c r="G149" i="1" a="1"/>
  <c r="G149" i="1" s="1"/>
  <c r="G150" i="1" a="1"/>
  <c r="G150" i="1" s="1"/>
  <c r="G151" i="1" a="1"/>
  <c r="G151" i="1" s="1"/>
  <c r="G152" i="1" a="1"/>
  <c r="G152" i="1" s="1"/>
  <c r="G155" i="1" a="1"/>
  <c r="G155" i="1" s="1"/>
  <c r="G156" i="1" a="1"/>
  <c r="G156" i="1" s="1"/>
  <c r="G157" i="1" a="1"/>
  <c r="G157" i="1" s="1"/>
  <c r="G158" i="1" a="1"/>
  <c r="G158" i="1" s="1"/>
  <c r="G159" i="1" a="1"/>
  <c r="G159" i="1" s="1"/>
  <c r="G160" i="1" a="1"/>
  <c r="G160" i="1" s="1"/>
  <c r="G161" i="1" a="1"/>
  <c r="G161" i="1" s="1"/>
  <c r="G162" i="1" a="1"/>
  <c r="G162" i="1" s="1"/>
  <c r="G163" i="1" a="1"/>
  <c r="G163" i="1" s="1"/>
  <c r="G164" i="1" a="1"/>
  <c r="G164" i="1" s="1"/>
  <c r="G165" i="1" a="1"/>
  <c r="G165" i="1" s="1"/>
  <c r="G166" i="1" a="1"/>
  <c r="G166" i="1" s="1"/>
  <c r="G167" i="1" a="1"/>
  <c r="G167" i="1" s="1"/>
  <c r="G168" i="1" a="1"/>
  <c r="G168" i="1" s="1"/>
  <c r="G169" i="1" a="1"/>
  <c r="G169" i="1" s="1"/>
  <c r="G170" i="1" a="1"/>
  <c r="G170" i="1" s="1"/>
  <c r="G171" i="1" a="1"/>
  <c r="G171" i="1" s="1"/>
  <c r="G172" i="1" a="1"/>
  <c r="G172" i="1" s="1"/>
  <c r="G173" i="1" a="1"/>
  <c r="G173" i="1" s="1"/>
  <c r="G174" i="1" a="1"/>
  <c r="G174" i="1" s="1"/>
  <c r="G177" i="1" a="1"/>
  <c r="G177" i="1" s="1"/>
  <c r="G178" i="1" a="1"/>
  <c r="G178" i="1" s="1"/>
  <c r="G179" i="1" a="1"/>
  <c r="G179" i="1" s="1"/>
  <c r="G180" i="1" a="1"/>
  <c r="G180" i="1" s="1"/>
  <c r="G181" i="1" a="1"/>
  <c r="G181" i="1" s="1"/>
  <c r="G182" i="1" a="1"/>
  <c r="G182" i="1" s="1"/>
  <c r="G183" i="1" a="1"/>
  <c r="G183" i="1" s="1"/>
  <c r="G184" i="1" a="1"/>
  <c r="G184" i="1" s="1"/>
  <c r="G185" i="1" a="1"/>
  <c r="G185" i="1" s="1"/>
  <c r="G186" i="1" a="1"/>
  <c r="G186" i="1" s="1"/>
  <c r="G187" i="1" a="1"/>
  <c r="G187" i="1" s="1"/>
  <c r="G188" i="1" a="1"/>
  <c r="G188" i="1" s="1"/>
  <c r="G189" i="1" a="1"/>
  <c r="G189" i="1" s="1"/>
  <c r="G190" i="1" a="1"/>
  <c r="G190" i="1" s="1"/>
  <c r="G191" i="1" a="1"/>
  <c r="G191" i="1" s="1"/>
  <c r="G192" i="1" a="1"/>
  <c r="G192" i="1" s="1"/>
  <c r="G193" i="1" a="1"/>
  <c r="G193" i="1" s="1"/>
  <c r="G194" i="1" a="1"/>
  <c r="G194" i="1" s="1"/>
  <c r="G195" i="1" a="1"/>
  <c r="G195" i="1" s="1"/>
  <c r="G196" i="1" a="1"/>
  <c r="G196" i="1" s="1"/>
  <c r="G199" i="1" a="1"/>
  <c r="G199" i="1" s="1"/>
  <c r="G200" i="1" a="1"/>
  <c r="G200" i="1" s="1"/>
  <c r="G201" i="1" a="1"/>
  <c r="G201" i="1" s="1"/>
  <c r="G202" i="1" a="1"/>
  <c r="G202" i="1" s="1"/>
  <c r="G203" i="1" a="1"/>
  <c r="G203" i="1" s="1"/>
  <c r="G204" i="1" a="1"/>
  <c r="G204" i="1" s="1"/>
  <c r="G205" i="1" a="1"/>
  <c r="G205" i="1" s="1"/>
  <c r="G206" i="1" a="1"/>
  <c r="G206" i="1" s="1"/>
  <c r="G207" i="1" a="1"/>
  <c r="G207" i="1" s="1"/>
  <c r="G208" i="1" a="1"/>
  <c r="G208" i="1" s="1"/>
  <c r="G209" i="1" a="1"/>
  <c r="G209" i="1" s="1"/>
  <c r="G210" i="1" a="1"/>
  <c r="G210" i="1" s="1"/>
  <c r="G211" i="1" a="1"/>
  <c r="G211" i="1" s="1"/>
  <c r="G212" i="1" a="1"/>
  <c r="G212" i="1" s="1"/>
  <c r="G213" i="1" a="1"/>
  <c r="G213" i="1" s="1"/>
  <c r="G214" i="1" a="1"/>
  <c r="G214" i="1" s="1"/>
  <c r="G215" i="1" a="1"/>
  <c r="G215" i="1" s="1"/>
  <c r="G216" i="1" a="1"/>
  <c r="G216" i="1" s="1"/>
  <c r="G217" i="1" a="1"/>
  <c r="G217" i="1" s="1"/>
  <c r="G218" i="1" a="1"/>
  <c r="G218" i="1" s="1"/>
  <c r="G221" i="1" a="1"/>
  <c r="G221" i="1" s="1"/>
  <c r="G222" i="1" a="1"/>
  <c r="G222" i="1" s="1"/>
  <c r="G223" i="1" a="1"/>
  <c r="G223" i="1" s="1"/>
  <c r="G224" i="1" a="1"/>
  <c r="G224" i="1" s="1"/>
  <c r="G225" i="1" a="1"/>
  <c r="G225" i="1" s="1"/>
  <c r="G226" i="1" a="1"/>
  <c r="G226" i="1" s="1"/>
  <c r="G227" i="1" a="1"/>
  <c r="G227" i="1" s="1"/>
  <c r="G228" i="1" a="1"/>
  <c r="G228" i="1" s="1"/>
  <c r="G229" i="1" a="1"/>
  <c r="G229" i="1" s="1"/>
  <c r="G230" i="1" a="1"/>
  <c r="G230" i="1" s="1"/>
  <c r="G231" i="1" a="1"/>
  <c r="G231" i="1" s="1"/>
  <c r="G232" i="1" a="1"/>
  <c r="G232" i="1" s="1"/>
  <c r="U114" i="1" l="1"/>
  <c r="U113" i="1" s="1"/>
  <c r="R69" i="1"/>
  <c r="S69" i="1" s="1"/>
  <c r="S68" i="1" s="1"/>
  <c r="T69" i="1"/>
  <c r="V69" i="1"/>
  <c r="X202" i="1"/>
  <c r="S157" i="1"/>
  <c r="X158" i="1"/>
  <c r="S180" i="1"/>
  <c r="S179" i="1" s="1"/>
  <c r="X114" i="1"/>
  <c r="X180" i="1"/>
  <c r="X136" i="1"/>
  <c r="S113" i="1"/>
  <c r="X92" i="1"/>
  <c r="U69" i="1" l="1"/>
  <c r="U68" i="1" s="1"/>
  <c r="W69" i="1"/>
  <c r="W68" i="1" s="1"/>
  <c r="V25" i="1"/>
  <c r="T47" i="1"/>
  <c r="V47" i="1"/>
  <c r="W47" i="1" s="1"/>
  <c r="W46" i="1" s="1"/>
  <c r="Z45" i="1" a="1"/>
  <c r="Z45" i="1" s="1"/>
  <c r="X69" i="1" l="1"/>
  <c r="U25" i="1"/>
  <c r="U24" i="1" s="1"/>
  <c r="W25" i="1"/>
  <c r="W24" i="1" s="1"/>
  <c r="U47" i="1"/>
  <c r="Z228" i="1" a="1"/>
  <c r="Z228" i="1" s="1"/>
  <c r="Z222" i="1" a="1"/>
  <c r="Z222" i="1" s="1"/>
  <c r="U46" i="1" l="1"/>
  <c r="R25" i="1"/>
  <c r="S25" i="1" s="1"/>
  <c r="Q35" i="1"/>
  <c r="S24" i="1" l="1"/>
  <c r="X25" i="1"/>
  <c r="X251" i="1"/>
  <c r="V222" i="1"/>
  <c r="X234" i="1" l="1"/>
  <c r="X238" i="1"/>
  <c r="X245" i="1"/>
  <c r="A234" i="1" l="1"/>
  <c r="B234" i="1"/>
  <c r="C234" i="1"/>
  <c r="D234" i="1"/>
  <c r="E234" i="1"/>
  <c r="A235" i="1"/>
  <c r="B235" i="1"/>
  <c r="C235" i="1"/>
  <c r="D235" i="1"/>
  <c r="E235" i="1"/>
  <c r="A236" i="1"/>
  <c r="B236" i="1"/>
  <c r="C236" i="1"/>
  <c r="D236" i="1"/>
  <c r="E236" i="1"/>
  <c r="A237" i="1"/>
  <c r="B237" i="1"/>
  <c r="C237" i="1"/>
  <c r="D237" i="1"/>
  <c r="E237" i="1"/>
  <c r="A238" i="1"/>
  <c r="B238" i="1"/>
  <c r="C238" i="1"/>
  <c r="D238" i="1"/>
  <c r="E238" i="1"/>
  <c r="A239" i="1"/>
  <c r="B239" i="1"/>
  <c r="C239" i="1"/>
  <c r="D239" i="1"/>
  <c r="E239" i="1"/>
  <c r="A240" i="1"/>
  <c r="B240" i="1"/>
  <c r="C240" i="1"/>
  <c r="D240" i="1"/>
  <c r="E240" i="1"/>
  <c r="A241" i="1"/>
  <c r="B241" i="1"/>
  <c r="C241" i="1"/>
  <c r="D241" i="1"/>
  <c r="E241" i="1"/>
  <c r="A242" i="1"/>
  <c r="B242" i="1"/>
  <c r="C242" i="1"/>
  <c r="D242" i="1"/>
  <c r="E242" i="1"/>
  <c r="A243" i="1"/>
  <c r="B243" i="1"/>
  <c r="C243" i="1"/>
  <c r="D243" i="1"/>
  <c r="E243" i="1"/>
  <c r="A244" i="1"/>
  <c r="B244" i="1"/>
  <c r="C244" i="1"/>
  <c r="D244" i="1"/>
  <c r="E244" i="1"/>
  <c r="A245" i="1"/>
  <c r="B245" i="1"/>
  <c r="C245" i="1"/>
  <c r="D245" i="1"/>
  <c r="E245" i="1"/>
  <c r="A246" i="1"/>
  <c r="B246" i="1"/>
  <c r="C246" i="1"/>
  <c r="D246" i="1"/>
  <c r="E246" i="1"/>
  <c r="A247" i="1"/>
  <c r="B247" i="1"/>
  <c r="C247" i="1"/>
  <c r="D247" i="1"/>
  <c r="E247" i="1"/>
  <c r="A248" i="1"/>
  <c r="B248" i="1"/>
  <c r="C248" i="1"/>
  <c r="D248" i="1"/>
  <c r="E248" i="1"/>
  <c r="A249" i="1"/>
  <c r="B249" i="1"/>
  <c r="C249" i="1"/>
  <c r="D249" i="1"/>
  <c r="E249" i="1"/>
  <c r="A250" i="1"/>
  <c r="B250" i="1"/>
  <c r="C250" i="1"/>
  <c r="D250" i="1"/>
  <c r="E250" i="1"/>
  <c r="B233" i="1"/>
  <c r="C233" i="1"/>
  <c r="D233" i="1"/>
  <c r="E233" i="1"/>
  <c r="A233" i="1"/>
  <c r="A43" i="1"/>
  <c r="B43" i="1"/>
  <c r="C43" i="1"/>
  <c r="D43" i="1"/>
  <c r="E43" i="1"/>
  <c r="F43" i="1"/>
  <c r="B42" i="1"/>
  <c r="C42" i="1"/>
  <c r="D42" i="1"/>
  <c r="E42" i="1"/>
  <c r="F42" i="1"/>
  <c r="A42" i="1"/>
  <c r="A65" i="1"/>
  <c r="B65" i="1"/>
  <c r="C65" i="1"/>
  <c r="D65" i="1"/>
  <c r="E65" i="1"/>
  <c r="F65" i="1"/>
  <c r="B64" i="1"/>
  <c r="C64" i="1"/>
  <c r="D64" i="1"/>
  <c r="E64" i="1"/>
  <c r="F64" i="1"/>
  <c r="A64" i="1"/>
  <c r="A87" i="1"/>
  <c r="B87" i="1"/>
  <c r="C87" i="1"/>
  <c r="D87" i="1"/>
  <c r="E87" i="1"/>
  <c r="F87" i="1"/>
  <c r="B86" i="1"/>
  <c r="C86" i="1"/>
  <c r="D86" i="1"/>
  <c r="E86" i="1"/>
  <c r="F86" i="1"/>
  <c r="A86" i="1"/>
  <c r="A110" i="1"/>
  <c r="B110" i="1"/>
  <c r="C110" i="1"/>
  <c r="D110" i="1"/>
  <c r="F110" i="1"/>
  <c r="B109" i="1"/>
  <c r="C109" i="1"/>
  <c r="D109" i="1"/>
  <c r="F109" i="1"/>
  <c r="A109" i="1"/>
  <c r="A132" i="1"/>
  <c r="B132" i="1"/>
  <c r="C132" i="1"/>
  <c r="D132" i="1"/>
  <c r="F132" i="1"/>
  <c r="B131" i="1"/>
  <c r="C131" i="1"/>
  <c r="D131" i="1"/>
  <c r="F131" i="1"/>
  <c r="A131" i="1"/>
  <c r="F153" i="1"/>
  <c r="F154" i="1"/>
  <c r="A154" i="1"/>
  <c r="B154" i="1"/>
  <c r="C154" i="1"/>
  <c r="D154" i="1"/>
  <c r="B153" i="1"/>
  <c r="C153" i="1"/>
  <c r="D153" i="1"/>
  <c r="A153" i="1"/>
  <c r="A176" i="1"/>
  <c r="G176" i="1" s="1" a="1"/>
  <c r="G176" i="1" s="1"/>
  <c r="B176" i="1"/>
  <c r="B175" i="1"/>
  <c r="A175" i="1"/>
  <c r="G175" i="1" s="1" a="1"/>
  <c r="G175" i="1" s="1"/>
  <c r="B197" i="1"/>
  <c r="B198" i="1"/>
  <c r="A198" i="1"/>
  <c r="G198" i="1" s="1" a="1"/>
  <c r="G198" i="1" s="1"/>
  <c r="A197" i="1"/>
  <c r="G197" i="1" s="1" a="1"/>
  <c r="G197" i="1" s="1"/>
  <c r="A220" i="1"/>
  <c r="G220" i="1" s="1" a="1"/>
  <c r="G220" i="1" s="1"/>
  <c r="B220" i="1"/>
  <c r="B219" i="1"/>
  <c r="A219" i="1"/>
  <c r="G219" i="1" s="1" a="1"/>
  <c r="G219" i="1" s="1"/>
  <c r="G250" i="1" l="1" a="1"/>
  <c r="G250" i="1" s="1"/>
  <c r="G242" i="1" a="1"/>
  <c r="G242" i="1" s="1"/>
  <c r="G234" i="1" a="1"/>
  <c r="G234" i="1" s="1"/>
  <c r="G245" i="1" a="1"/>
  <c r="G245" i="1" s="1"/>
  <c r="G237" i="1" a="1"/>
  <c r="G237" i="1" s="1"/>
  <c r="G42" i="1" a="1"/>
  <c r="G42" i="1" s="1"/>
  <c r="G109" i="1" a="1"/>
  <c r="G109" i="1" s="1"/>
  <c r="G243" i="1" a="1"/>
  <c r="G243" i="1" s="1"/>
  <c r="G132" i="1" a="1"/>
  <c r="G132" i="1" s="1"/>
  <c r="G110" i="1" a="1"/>
  <c r="G110" i="1" s="1"/>
  <c r="G65" i="1" a="1"/>
  <c r="G65" i="1" s="1"/>
  <c r="G248" i="1" a="1"/>
  <c r="G248" i="1" s="1"/>
  <c r="G240" i="1" a="1"/>
  <c r="G240" i="1" s="1"/>
  <c r="G235" i="1" a="1"/>
  <c r="G235" i="1" s="1"/>
  <c r="G246" i="1" a="1"/>
  <c r="G246" i="1" s="1"/>
  <c r="G238" i="1" a="1"/>
  <c r="G238" i="1" s="1"/>
  <c r="G249" i="1" a="1"/>
  <c r="G249" i="1" s="1"/>
  <c r="G241" i="1" a="1"/>
  <c r="G241" i="1" s="1"/>
  <c r="G87" i="1" a="1"/>
  <c r="G87" i="1" s="1"/>
  <c r="G43" i="1" a="1"/>
  <c r="G43" i="1" s="1"/>
  <c r="G244" i="1" a="1"/>
  <c r="G244" i="1" s="1"/>
  <c r="G236" i="1" a="1"/>
  <c r="G236" i="1" s="1"/>
  <c r="G233" i="1" a="1"/>
  <c r="G233" i="1" s="1"/>
  <c r="G247" i="1" a="1"/>
  <c r="G247" i="1" s="1"/>
  <c r="G239" i="1" a="1"/>
  <c r="G239" i="1" s="1"/>
  <c r="G86" i="1" a="1"/>
  <c r="G86" i="1" s="1"/>
  <c r="G154" i="1" a="1"/>
  <c r="G154" i="1" s="1"/>
  <c r="G153" i="1" a="1"/>
  <c r="G153" i="1" s="1"/>
  <c r="G131" i="1" a="1"/>
  <c r="G131" i="1" s="1"/>
  <c r="G64" i="1" a="1"/>
  <c r="G64" i="1" s="1"/>
  <c r="X219" i="1"/>
  <c r="X197" i="1"/>
  <c r="X175" i="1"/>
  <c r="X153" i="1"/>
  <c r="X131" i="1"/>
  <c r="X109" i="1"/>
  <c r="X86" i="1"/>
  <c r="X64" i="1"/>
  <c r="X42" i="1"/>
  <c r="AA256" i="1"/>
  <c r="G251" i="1" a="1"/>
  <c r="G251" i="1" s="1"/>
  <c r="Q238" i="1"/>
  <c r="Q228" i="1"/>
  <c r="W228" i="1" s="1"/>
  <c r="W231" i="1" s="1"/>
  <c r="AA262" i="1"/>
  <c r="AA261" i="1"/>
  <c r="T222" i="1"/>
  <c r="R222" i="1"/>
  <c r="P222" i="1"/>
  <c r="U222" i="1" s="1"/>
  <c r="AA258" i="1"/>
  <c r="X213" i="1"/>
  <c r="X212" i="1"/>
  <c r="Q212" i="1"/>
  <c r="X191" i="1"/>
  <c r="X190" i="1"/>
  <c r="Q190" i="1"/>
  <c r="X169" i="1"/>
  <c r="X168" i="1"/>
  <c r="Q168" i="1"/>
  <c r="AQ158" i="1"/>
  <c r="X147" i="1"/>
  <c r="X146" i="1"/>
  <c r="Q146" i="1"/>
  <c r="X125" i="1"/>
  <c r="X124" i="1"/>
  <c r="Q124" i="1"/>
  <c r="X103" i="1"/>
  <c r="X102" i="1"/>
  <c r="Q102" i="1"/>
  <c r="X80" i="1"/>
  <c r="X79" i="1"/>
  <c r="AA67" i="1" s="1"/>
  <c r="Q79" i="1"/>
  <c r="X58" i="1"/>
  <c r="X57" i="1"/>
  <c r="Q57" i="1"/>
  <c r="R47" i="1"/>
  <c r="S47" i="1" s="1"/>
  <c r="X36" i="1"/>
  <c r="X35" i="1"/>
  <c r="AA23" i="1" s="1"/>
  <c r="P238" i="1"/>
  <c r="G23" i="1" a="1"/>
  <c r="G23" i="1" s="1"/>
  <c r="S46" i="1" l="1"/>
  <c r="X47" i="1"/>
  <c r="AA45" i="1" s="1"/>
  <c r="AA88" i="1" s="1"/>
  <c r="U223" i="1"/>
  <c r="W222" i="1"/>
  <c r="W223" i="1" s="1"/>
  <c r="S223" i="1"/>
  <c r="AA260" i="1"/>
  <c r="X253" i="1"/>
  <c r="S228" i="1"/>
  <c r="S231" i="1" s="1"/>
  <c r="AA228" i="1" s="1" a="1"/>
  <c r="AA228" i="1" s="1"/>
  <c r="U228" i="1"/>
  <c r="U231" i="1" s="1"/>
  <c r="AA222" i="1" l="1"/>
  <c r="AA257" i="1"/>
  <c r="AA263" i="1" s="1"/>
  <c r="AA25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V3" authorId="0" shapeId="0" xr:uid="{7436B7FB-B8D7-44DD-8CAD-34D192102AD4}">
      <text>
        <r>
          <rPr>
            <b/>
            <sz val="12"/>
            <color indexed="81"/>
            <rFont val="MS P ゴシック"/>
            <family val="3"/>
            <charset val="128"/>
          </rPr>
          <t>「求めない」で固定</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<sst xmlns="http://schemas.openxmlformats.org/spreadsheetml/2006/main" count="437" uniqueCount="181">
  <si>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</si>
  <si>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</si>
  <si>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</si>
  <si>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</si>
  <si>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</si>
  <si>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</si>
  <si>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</si>
  <si>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技術提案評価型（条件付一般競争入札方式、段階的選抜方式）</t>
    <rPh sb="0" eb="2">
      <t>ギジュツ</t>
    </rPh>
    <rPh sb="2" eb="4">
      <t>テイアン</t>
    </rPh>
    <rPh sb="4" eb="6">
      <t>ヒョウカ</t>
    </rPh>
    <rPh sb="6" eb="7">
      <t>ガタ</t>
    </rPh>
    <rPh sb="8" eb="11">
      <t>ジョウケンツ</t>
    </rPh>
    <rPh sb="11" eb="17">
      <t>イッパンキョウソウニュウサツ</t>
    </rPh>
    <rPh sb="17" eb="19">
      <t>ホウシキ</t>
    </rPh>
    <rPh sb="20" eb="22">
      <t>ダンカイ</t>
    </rPh>
    <rPh sb="22" eb="23">
      <t>テキ</t>
    </rPh>
    <rPh sb="23" eb="25">
      <t>センバツ</t>
    </rPh>
    <rPh sb="25" eb="27">
      <t>ホウシキ</t>
    </rPh>
    <phoneticPr fontId="2"/>
  </si>
  <si>
    <t>有</t>
    <rPh sb="0" eb="1">
      <t>アリ</t>
    </rPh>
    <phoneticPr fontId="2"/>
  </si>
  <si>
    <t>関東</t>
    <rPh sb="0" eb="2">
      <t>カントウ</t>
    </rPh>
    <phoneticPr fontId="2"/>
  </si>
  <si>
    <t>無</t>
    <rPh sb="0" eb="1">
      <t>ナシ</t>
    </rPh>
    <phoneticPr fontId="2"/>
  </si>
  <si>
    <t>求めない</t>
    <rPh sb="0" eb="1">
      <t>モト</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</si>
  <si>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</si>
  <si>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</si>
  <si>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</si>
  <si>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</si>
  <si>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</si>
  <si>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</si>
  <si>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</si>
  <si>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</si>
  <si>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</si>
  <si>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</si>
  <si>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</si>
  <si>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</si>
  <si>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</si>
  <si>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</si>
  <si>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</si>
  <si>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</si>
  <si>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</si>
  <si>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</si>
  <si>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</si>
  <si>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</si>
  <si>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</si>
  <si>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</si>
  <si>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</si>
  <si>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</si>
  <si>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</si>
  <si>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</si>
  <si>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t>
    <phoneticPr fontId="2"/>
  </si>
  <si>
    <t>高</t>
    <rPh sb="0" eb="1">
      <t>タカ</t>
    </rPh>
    <phoneticPr fontId="2"/>
  </si>
  <si>
    <t>技一</t>
    <rPh sb="0" eb="1">
      <t>ワザ</t>
    </rPh>
    <rPh sb="1" eb="2">
      <t>イチ</t>
    </rPh>
    <phoneticPr fontId="2"/>
  </si>
  <si>
    <t>技条</t>
    <rPh sb="0" eb="1">
      <t>ワザ</t>
    </rPh>
    <rPh sb="1" eb="2">
      <t>ジョウ</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</si>
  <si>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</si>
  <si>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</si>
  <si>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</si>
  <si>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</si>
  <si>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</si>
  <si>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</si>
  <si>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</si>
  <si>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</si>
  <si>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</si>
  <si>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</si>
  <si>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</si>
  <si>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</si>
  <si>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</si>
  <si>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</si>
  <si>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</si>
  <si>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</si>
  <si>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</si>
  <si>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</si>
  <si>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</si>
  <si>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</si>
  <si>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</si>
  <si>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</si>
  <si>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</si>
  <si>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</si>
  <si>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</si>
  <si>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</si>
  <si>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</si>
  <si>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</si>
  <si>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</si>
  <si>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</si>
  <si>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</si>
  <si>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</si>
  <si>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</si>
  <si>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</si>
  <si>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</si>
  <si>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</si>
  <si>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t>
    <phoneticPr fontId="2"/>
  </si>
  <si>
    <t>ISO14001</t>
    <phoneticPr fontId="2"/>
  </si>
  <si>
    <t>COHSMS、ISO45001</t>
  </si>
  <si>
    <t>取得なし</t>
    <rPh sb="0" eb="2">
      <t>シュトク</t>
    </rPh>
    <phoneticPr fontId="2"/>
  </si>
  <si>
    <t>証明資料
※提出する場合「1」を記入</t>
    <phoneticPr fontId="2"/>
  </si>
  <si>
    <t>登録証の写し</t>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</si>
  <si>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</si>
  <si>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</si>
  <si>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</si>
  <si>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</si>
  <si>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</si>
  <si>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</si>
  <si>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</si>
  <si>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</si>
  <si>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</si>
  <si>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</si>
  <si>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</si>
  <si>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</si>
  <si>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</si>
  <si>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</si>
  <si>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</si>
  <si>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</si>
  <si>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</si>
  <si>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</si>
  <si>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</si>
  <si>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</si>
  <si>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</si>
  <si>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</si>
  <si>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</si>
  <si>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</si>
  <si>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</si>
  <si>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</si>
  <si>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</si>
  <si>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</si>
  <si>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</si>
  <si>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※プルダウンで選択</t>
    <rPh sb="7" eb="9">
      <t>センタク</t>
    </rPh>
    <phoneticPr fontId="2"/>
  </si>
  <si>
    <t>甲型</t>
    <rPh sb="0" eb="2">
      <t>コウガタ</t>
    </rPh>
    <phoneticPr fontId="2"/>
  </si>
  <si>
    <t>土木工事</t>
    <rPh sb="0" eb="2">
      <t>ドボク</t>
    </rPh>
    <rPh sb="2" eb="4">
      <t>コウジ</t>
    </rPh>
    <phoneticPr fontId="4"/>
  </si>
  <si>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</si>
  <si>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</si>
  <si>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</si>
  <si>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</si>
  <si>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高度技術提案型（段階的選抜方式）</t>
    <rPh sb="0" eb="2">
      <t>コウド</t>
    </rPh>
    <rPh sb="2" eb="4">
      <t>ギジュツ</t>
    </rPh>
    <rPh sb="4" eb="6">
      <t>テイアン</t>
    </rPh>
    <rPh sb="6" eb="7">
      <t>ガタ</t>
    </rPh>
    <rPh sb="8" eb="11">
      <t>ダンカイテキ</t>
    </rPh>
    <rPh sb="11" eb="13">
      <t>センバツ</t>
    </rPh>
    <rPh sb="13" eb="15">
      <t>ホウシキ</t>
    </rPh>
    <phoneticPr fontId="2"/>
  </si>
  <si>
    <t>舗装工事</t>
    <rPh sb="0" eb="2">
      <t>ホソウ</t>
    </rPh>
    <rPh sb="2" eb="4">
      <t>コウジ</t>
    </rPh>
    <phoneticPr fontId="4"/>
  </si>
  <si>
    <t>東北</t>
    <rPh sb="0" eb="2">
      <t>トウホク</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</si>
  <si>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</si>
  <si>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</si>
  <si>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技術提案評価型（一般競争入札方式、段階的選抜方式）</t>
    <rPh sb="0" eb="2">
      <t>ギジュツ</t>
    </rPh>
    <rPh sb="2" eb="4">
      <t>テイアン</t>
    </rPh>
    <rPh sb="4" eb="6">
      <t>ヒョウカ</t>
    </rPh>
    <rPh sb="6" eb="7">
      <t>ガタ</t>
    </rPh>
    <rPh sb="8" eb="10">
      <t>イッパン</t>
    </rPh>
    <rPh sb="10" eb="12">
      <t>キョウソウ</t>
    </rPh>
    <rPh sb="12" eb="14">
      <t>ニュウサツ</t>
    </rPh>
    <rPh sb="14" eb="16">
      <t>ホウシキ</t>
    </rPh>
    <rPh sb="17" eb="19">
      <t>ダンカイ</t>
    </rPh>
    <rPh sb="19" eb="20">
      <t>テキ</t>
    </rPh>
    <rPh sb="20" eb="22">
      <t>センバツ</t>
    </rPh>
    <rPh sb="22" eb="24">
      <t>ホウシキ</t>
    </rPh>
    <phoneticPr fontId="2"/>
  </si>
  <si>
    <t>ＰＣ橋上部工工事</t>
    <rPh sb="2" eb="3">
      <t>キョウ</t>
    </rPh>
    <rPh sb="3" eb="5">
      <t>ジョウブ</t>
    </rPh>
    <rPh sb="5" eb="6">
      <t>コウ</t>
    </rPh>
    <rPh sb="6" eb="8">
      <t>コウジ</t>
    </rPh>
    <phoneticPr fontId="4"/>
  </si>
  <si>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</si>
  <si>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8"/>
  </si>
  <si>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</si>
  <si>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</si>
  <si>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</si>
  <si>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</si>
  <si>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</si>
  <si>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</si>
  <si>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</si>
  <si>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</si>
  <si>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</si>
  <si>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</si>
  <si>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</si>
  <si>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</si>
  <si>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</si>
  <si>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</si>
  <si>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</si>
  <si>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</si>
  <si>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</si>
  <si>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</si>
  <si>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</si>
  <si>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</si>
  <si>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</si>
  <si>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</si>
  <si>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</si>
  <si>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</si>
  <si>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</si>
  <si>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</si>
  <si>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</si>
  <si>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取り組み事項
※該当する項目すべてに「1」を記入</t>
    <rPh sb="0" eb="1">
      <t>ト</t>
    </rPh>
    <rPh sb="2" eb="3">
      <t>ク</t>
    </rPh>
    <rPh sb="4" eb="6">
      <t>ジコウ</t>
    </rPh>
    <rPh sb="8" eb="10">
      <t>ガイトウ</t>
    </rPh>
    <rPh sb="12" eb="14">
      <t>コウモク</t>
    </rPh>
    <rPh sb="22" eb="24">
      <t>キニュウ</t>
    </rPh>
    <phoneticPr fontId="2"/>
  </si>
  <si>
    <t>つ以上</t>
    <rPh sb="1" eb="3">
      <t>イジョウ</t>
    </rPh>
    <phoneticPr fontId="2"/>
  </si>
  <si>
    <t>2者JV</t>
    <rPh sb="1" eb="2">
      <t>シャ</t>
    </rPh>
    <phoneticPr fontId="2"/>
  </si>
  <si>
    <t>3者JV</t>
    <rPh sb="1" eb="2">
      <t>シャ</t>
    </rPh>
    <phoneticPr fontId="2"/>
  </si>
  <si>
    <t>同種工事の工事実績</t>
    <rPh sb="0" eb="2">
      <t>ドウシュ</t>
    </rPh>
    <rPh sb="2" eb="4">
      <t>コウジ</t>
    </rPh>
    <rPh sb="5" eb="7">
      <t>コウジ</t>
    </rPh>
    <rPh sb="7" eb="9">
      <t>ジッセキ</t>
    </rPh>
    <phoneticPr fontId="2"/>
  </si>
  <si>
    <t>基準点</t>
    <rPh sb="0" eb="3">
      <t>キジュンテン</t>
    </rPh>
    <phoneticPr fontId="2"/>
  </si>
  <si>
    <t>-</t>
    <phoneticPr fontId="2"/>
  </si>
  <si>
    <t>！メンテナンス時は枠内の数字を編集（枠がない数字は他セルを参照しているので基本的には改編不要）！</t>
    <phoneticPr fontId="2"/>
  </si>
  <si>
    <t>!同種工事実績の数字は編集しないこと（関数を設定しています）</t>
    <rPh sb="1" eb="3">
      <t>ドウシュ</t>
    </rPh>
    <rPh sb="3" eb="5">
      <t>コウジ</t>
    </rPh>
    <rPh sb="5" eb="7">
      <t>ジッセキ</t>
    </rPh>
    <rPh sb="8" eb="10">
      <t>スウジ</t>
    </rPh>
    <rPh sb="11" eb="13">
      <t>ヘンシュウ</t>
    </rPh>
    <rPh sb="19" eb="21">
      <t>カンスウ</t>
    </rPh>
    <rPh sb="22" eb="24">
      <t>セッテイ</t>
    </rPh>
    <phoneticPr fontId="2"/>
  </si>
  <si>
    <t>2（交通規制無）</t>
    <rPh sb="2" eb="4">
      <t>コウツウ</t>
    </rPh>
    <rPh sb="4" eb="6">
      <t>キセイ</t>
    </rPh>
    <rPh sb="6" eb="7">
      <t>ナシ</t>
    </rPh>
    <phoneticPr fontId="2"/>
  </si>
  <si>
    <t>2（交通規制有）</t>
    <rPh sb="2" eb="4">
      <t>コウツウ</t>
    </rPh>
    <rPh sb="4" eb="6">
      <t>キセイ</t>
    </rPh>
    <rPh sb="6" eb="7">
      <t>アリ</t>
    </rPh>
    <phoneticPr fontId="2"/>
  </si>
  <si>
    <t>3（交通規制無）</t>
    <rPh sb="2" eb="4">
      <t>コウツウ</t>
    </rPh>
    <rPh sb="4" eb="6">
      <t>キセイ</t>
    </rPh>
    <rPh sb="6" eb="7">
      <t>ナシ</t>
    </rPh>
    <phoneticPr fontId="2"/>
  </si>
  <si>
    <t>3（交通規制有）</t>
    <rPh sb="2" eb="4">
      <t>コウツウ</t>
    </rPh>
    <rPh sb="4" eb="6">
      <t>キセイ</t>
    </rPh>
    <rPh sb="6" eb="7">
      <t>アリ</t>
    </rPh>
    <phoneticPr fontId="2"/>
  </si>
  <si>
    <t>同種工事の工事実績の合計点</t>
    <phoneticPr fontId="2"/>
  </si>
  <si>
    <t>競争参加希望者の品質、環境、労働安全衛生マネジメントシステムの取得状況</t>
    <rPh sb="4" eb="6">
      <t>キボウ</t>
    </rPh>
    <phoneticPr fontId="2"/>
  </si>
  <si>
    <t>競争参加希望者名</t>
    <rPh sb="0" eb="2">
      <t>キョウソウ</t>
    </rPh>
    <rPh sb="2" eb="4">
      <t>サンカ</t>
    </rPh>
    <rPh sb="4" eb="6">
      <t>キボウ</t>
    </rPh>
    <rPh sb="6" eb="7">
      <t>シャ</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</si>
  <si>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</si>
  <si>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</si>
  <si>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</si>
  <si>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</si>
  <si>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</si>
  <si>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</si>
  <si>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</si>
  <si>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常磐自動車道　十王川橋耐震補強工事</t>
    <rPh sb="0" eb="6">
      <t>ジョウバンジドウシャミチ</t>
    </rPh>
    <rPh sb="7" eb="9">
      <t>ジュウオウ</t>
    </rPh>
    <rPh sb="9" eb="10">
      <t>カワ</t>
    </rPh>
    <rPh sb="10" eb="11">
      <t>ハシ</t>
    </rPh>
    <rPh sb="11" eb="13">
      <t>タイシン</t>
    </rPh>
    <rPh sb="13" eb="15">
      <t>ホキョウ</t>
    </rPh>
    <rPh sb="15" eb="17">
      <t>コウジ</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</si>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</sst>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ggge&quot;年&quot;m&quot;月&quot;d&quot;日&quot;;@" x16r2:formatCode16="[$-ja-JP-x-gannen]ggge&quot;年&quot;m&quot;月&quot;d&quot;日&quot;;@"/>
    <numFmt numFmtId="185" formatCode="0.00000"/>
    <numFmt numFmtId="186" formatCode="0.000_ "/>
  </numFmts>
  <fonts count="23">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b/>
      <sz val="12"/>
      <color indexed="81"/>
      <name val="MS P ゴシック"/>
      <family val="3"/>
      <charset val="128"/>
    </font>
  </fonts>
  <fills count="10">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9" borderId="0">
      <alignment horizontal="left" vertical="center" wrapText="1"/>
    </xf>
    <xf numFmtId="0" fontId="11" fillId="0" borderId="0"/>
  </cellStyleXfs>
  <cellXfs count="325">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0" fontId="3" fillId="0" borderId="10" xfId="0" applyFont="1" applyBorder="1" applyAlignment="1">
      <alignment horizontal="left" vertical="center" wrapTex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13" fillId="0" borderId="5" xfId="3" applyFont="1" applyFill="1" applyBorder="1" applyAlignment="1">
      <alignment horizontal="left" vertical="center" wrapText="1"/>
    </xf>
    <xf numFmtId="0" fontId="3" fillId="0" borderId="5" xfId="0" applyFont="1" applyBorder="1" applyAlignment="1">
      <alignment horizontal="right" vertical="center" wrapText="1"/>
    </xf>
    <xf numFmtId="0" fontId="3" fillId="0" borderId="10" xfId="0" applyFont="1" applyBorder="1" applyAlignment="1">
      <alignment horizontal="righ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8"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2" xfId="0" applyFont="1" applyBorder="1" applyAlignment="1">
      <alignment horizontal="center" vertical="top" textRotation="255" wrapText="1"/>
    </xf>
    <xf numFmtId="0" fontId="3" fillId="0" borderId="5" xfId="4" applyFont="1" applyBorder="1" applyAlignment="1">
      <alignment horizontal="right"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176" fontId="3" fillId="0" borderId="5" xfId="0" applyNumberFormat="1" applyFont="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3" xfId="0" applyFont="1" applyBorder="1" applyAlignment="1">
      <alignment vertical="center" wrapText="1"/>
    </xf>
    <xf numFmtId="2" fontId="3" fillId="0" borderId="1" xfId="0" applyNumberFormat="1" applyFont="1" applyBorder="1" applyAlignment="1">
      <alignment horizontal="left" vertical="center"/>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0" fontId="3" fillId="0" borderId="4" xfId="0" applyFont="1" applyBorder="1" applyAlignment="1">
      <alignment vertical="center" wrapText="1"/>
    </xf>
    <xf numFmtId="0" fontId="3" fillId="0" borderId="1" xfId="4" applyFont="1" applyAlignment="1">
      <alignment vertical="center" wrapText="1"/>
    </xf>
    <xf numFmtId="2" fontId="3" fillId="0" borderId="5" xfId="4" applyNumberFormat="1" applyFont="1" applyBorder="1" applyAlignment="1">
      <alignment horizontal="center" vertical="center" wrapText="1"/>
    </xf>
    <xf numFmtId="0" fontId="3" fillId="0" borderId="7" xfId="4" applyFont="1" applyBorder="1" applyAlignment="1">
      <alignment vertical="center" wrapTex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7" applyFont="1" applyFill="1" applyBorder="1">
      <alignment horizontal="left" vertical="center" wrapText="1"/>
    </xf>
    <xf numFmtId="0" fontId="13" fillId="8"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16" fillId="0" borderId="8" xfId="1" applyFont="1" applyBorder="1" applyAlignment="1">
      <alignment horizontal="center" vertical="center" shrinkToFit="1"/>
    </xf>
    <xf numFmtId="0" fontId="13" fillId="8"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8"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8"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 fillId="7" borderId="1" xfId="0" applyFont="1" applyFill="1" applyBorder="1" applyAlignment="1">
      <alignment horizontal="center" vertical="center"/>
    </xf>
    <xf numFmtId="0" fontId="1" fillId="0" borderId="0" xfId="0" applyFont="1" applyAlignment="1">
      <alignment horizontal="left" vertical="top" wrapText="1"/>
    </xf>
    <xf numFmtId="0" fontId="3" fillId="0" borderId="5" xfId="1" applyFont="1" applyBorder="1">
      <alignment horizontal="center" vertical="center" wrapText="1"/>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3" xfId="4" applyFont="1" applyBorder="1" applyAlignment="1">
      <alignment vertical="center" wrapText="1"/>
    </xf>
    <xf numFmtId="0" fontId="13" fillId="0" borderId="3" xfId="3" applyFont="1" applyFill="1" applyBorder="1" applyAlignment="1">
      <alignment horizontal="left" vertical="center" wrapTex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8"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3" fillId="7" borderId="7" xfId="3" applyFont="1" applyFill="1" applyBorder="1">
      <alignment horizontal="center" vertical="center" wrapText="1"/>
    </xf>
    <xf numFmtId="0" fontId="15" fillId="7" borderId="7" xfId="3" applyFont="1" applyFill="1" applyBorder="1" applyAlignment="1">
      <alignment horizontal="left" vertical="center" wrapText="1"/>
    </xf>
    <xf numFmtId="185" fontId="3" fillId="0" borderId="1" xfId="0" applyNumberFormat="1" applyFont="1" applyBorder="1" applyAlignment="1">
      <alignment horizontal="left" vertical="center"/>
    </xf>
    <xf numFmtId="2" fontId="3" fillId="0" borderId="0" xfId="0" applyNumberFormat="1" applyFont="1" applyAlignment="1">
      <alignment horizontal="left" vertical="center" shrinkToFit="1"/>
    </xf>
    <xf numFmtId="178" fontId="3" fillId="0" borderId="0" xfId="0" applyNumberFormat="1" applyFont="1" applyAlignment="1">
      <alignment horizontal="left" vertical="center"/>
    </xf>
    <xf numFmtId="176" fontId="3" fillId="0" borderId="0" xfId="0" applyNumberFormat="1" applyFont="1" applyAlignment="1">
      <alignment horizontal="left" vertical="center"/>
    </xf>
    <xf numFmtId="180" fontId="3" fillId="0" borderId="0" xfId="0" applyNumberFormat="1" applyFont="1" applyAlignment="1">
      <alignment horizontal="left" vertical="center"/>
    </xf>
    <xf numFmtId="177" fontId="3" fillId="0" borderId="4" xfId="5" applyNumberFormat="1" applyFont="1" applyFill="1" applyBorder="1" applyAlignment="1">
      <alignment horizontal="center" vertical="center" shrinkToFit="1"/>
    </xf>
    <xf numFmtId="1" fontId="3" fillId="0" borderId="6" xfId="4" applyNumberFormat="1" applyFont="1" applyBorder="1" applyAlignment="1">
      <alignment horizontal="center" vertical="center" wrapText="1"/>
    </xf>
    <xf numFmtId="2" fontId="3" fillId="0" borderId="5" xfId="4" applyNumberFormat="1" applyFont="1" applyBorder="1" applyAlignment="1">
      <alignment horizontal="right" vertical="center" wrapText="1"/>
    </xf>
    <xf numFmtId="179" fontId="3" fillId="0" borderId="5" xfId="5" applyNumberFormat="1" applyFont="1" applyFill="1" applyBorder="1" applyAlignment="1">
      <alignment horizontal="center" vertical="center" shrinkToFit="1"/>
    </xf>
    <xf numFmtId="1" fontId="3" fillId="0" borderId="5" xfId="4" applyNumberFormat="1" applyFont="1" applyBorder="1" applyAlignment="1">
      <alignment horizontal="center"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6" fillId="0" borderId="7" xfId="0" applyFont="1" applyBorder="1" applyAlignment="1">
      <alignment horizontal="center" vertical="center" shrinkToFit="1"/>
    </xf>
    <xf numFmtId="0" fontId="13" fillId="4" borderId="8" xfId="3" applyFont="1" applyFill="1" applyBorder="1">
      <alignment horizontal="center" vertical="center" wrapText="1"/>
    </xf>
    <xf numFmtId="0" fontId="15" fillId="0" borderId="3" xfId="3" applyFont="1" applyFill="1" applyBorder="1" applyAlignment="1">
      <alignment horizontal="left" vertical="center" wrapText="1"/>
    </xf>
    <xf numFmtId="0" fontId="11" fillId="0" borderId="3" xfId="5" applyFont="1" applyFill="1" applyBorder="1">
      <alignment horizontal="center" vertical="center" wrapText="1"/>
    </xf>
    <xf numFmtId="0" fontId="16" fillId="0" borderId="6" xfId="0" applyFont="1" applyBorder="1" applyAlignment="1">
      <alignment horizontal="center" vertical="center" shrinkToFit="1"/>
    </xf>
    <xf numFmtId="176" fontId="20" fillId="0" borderId="0" xfId="0" applyNumberFormat="1" applyFont="1" applyAlignment="1">
      <alignment horizontal="center" vertical="center" wrapText="1"/>
    </xf>
    <xf numFmtId="0" fontId="13" fillId="3" borderId="8" xfId="3" applyFont="1" applyBorder="1" applyAlignment="1">
      <alignment horizontal="center" vertical="center" shrinkToFit="1"/>
    </xf>
    <xf numFmtId="0" fontId="13" fillId="0" borderId="13" xfId="3" applyFont="1" applyFill="1" applyBorder="1" applyAlignment="1">
      <alignment vertical="center" shrinkToFit="1"/>
    </xf>
    <xf numFmtId="0" fontId="3" fillId="0" borderId="5" xfId="4" applyFont="1" applyBorder="1">
      <alignment horizontal="left" vertical="top" wrapText="1"/>
    </xf>
    <xf numFmtId="0" fontId="3" fillId="0" borderId="11" xfId="0" applyFont="1" applyBorder="1" applyAlignment="1">
      <alignment horizontal="center" vertical="top" textRotation="255" wrapText="1"/>
    </xf>
    <xf numFmtId="2" fontId="3" fillId="6" borderId="1" xfId="4" applyNumberFormat="1" applyFont="1" applyFill="1" applyAlignment="1">
      <alignment horizontal="center" vertical="center" wrapText="1"/>
    </xf>
    <xf numFmtId="178" fontId="3" fillId="0" borderId="6" xfId="0" applyNumberFormat="1" applyFont="1" applyBorder="1" applyAlignment="1">
      <alignment horizontal="center" vertical="center" wrapText="1"/>
    </xf>
    <xf numFmtId="178" fontId="3" fillId="0" borderId="5" xfId="0" applyNumberFormat="1" applyFont="1" applyBorder="1" applyAlignment="1">
      <alignment horizontal="center" vertical="center" wrapText="1"/>
    </xf>
    <xf numFmtId="178"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0" fontId="3" fillId="0" borderId="1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2" xfId="0" applyFont="1" applyBorder="1" applyAlignment="1">
      <alignment vertical="center" wrapText="1"/>
    </xf>
    <xf numFmtId="0" fontId="3" fillId="0" borderId="0" xfId="4" applyFont="1" applyBorder="1" applyAlignment="1">
      <alignment horizontal="left" vertical="center" wrapText="1"/>
    </xf>
    <xf numFmtId="0" fontId="3" fillId="0" borderId="0" xfId="0" applyFont="1" applyAlignment="1">
      <alignment horizontal="center" vertical="top" textRotation="255" wrapText="1"/>
    </xf>
    <xf numFmtId="0" fontId="13" fillId="0" borderId="3" xfId="3" applyFont="1" applyFill="1" applyBorder="1" applyAlignment="1">
      <alignment horizontal="center" vertical="center" shrinkToFit="1"/>
    </xf>
    <xf numFmtId="0" fontId="15" fillId="0" borderId="0" xfId="3" applyFont="1" applyFill="1" applyBorder="1" applyAlignment="1">
      <alignment horizontal="left" vertical="center" wrapText="1"/>
    </xf>
    <xf numFmtId="0" fontId="11" fillId="0" borderId="0" xfId="5" applyFont="1" applyFill="1" applyBorder="1">
      <alignment horizontal="center" vertical="center" wrapText="1"/>
    </xf>
    <xf numFmtId="0" fontId="3" fillId="0" borderId="0" xfId="4" applyFont="1" applyBorder="1" applyAlignment="1">
      <alignment horizontal="center" vertical="center" wrapText="1"/>
    </xf>
    <xf numFmtId="0" fontId="3" fillId="0" borderId="0" xfId="6" applyFont="1" applyFill="1" applyBorder="1" applyAlignment="1">
      <alignment horizontal="center" vertical="center" wrapText="1"/>
    </xf>
    <xf numFmtId="0" fontId="16" fillId="0" borderId="0" xfId="0" applyFont="1" applyAlignment="1">
      <alignment horizontal="center" vertical="center" shrinkToFit="1"/>
    </xf>
    <xf numFmtId="0" fontId="3" fillId="0" borderId="3" xfId="2" applyFont="1" applyBorder="1" applyAlignment="1">
      <alignment horizontal="center" vertical="top" textRotation="255" wrapText="1"/>
    </xf>
    <xf numFmtId="186" fontId="18" fillId="6" borderId="1" xfId="0" applyNumberFormat="1" applyFont="1" applyFill="1" applyBorder="1" applyAlignment="1">
      <alignment horizontal="right"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6" xfId="3" applyFont="1" applyBorder="1" applyAlignment="1">
      <alignment horizontal="center" vertical="center" shrinkToFit="1"/>
    </xf>
    <xf numFmtId="0" fontId="13" fillId="3" borderId="5" xfId="3" applyFont="1" applyBorder="1" applyAlignment="1">
      <alignment horizontal="center" vertical="center" shrinkToFit="1"/>
    </xf>
    <xf numFmtId="181" fontId="13" fillId="3" borderId="1" xfId="3" applyNumberFormat="1" applyFont="1" applyAlignment="1">
      <alignment horizontal="center" vertical="center" shrinkToFit="1"/>
    </xf>
    <xf numFmtId="183" fontId="13" fillId="3" borderId="4" xfId="3" applyNumberFormat="1" applyFont="1" applyBorder="1">
      <alignment horizontal="center" vertical="center" wrapText="1"/>
    </xf>
    <xf numFmtId="183" fontId="13" fillId="3" borderId="5" xfId="3" applyNumberFormat="1" applyFont="1" applyBorder="1">
      <alignment horizontal="center" vertical="center"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6" fillId="0" borderId="3" xfId="0" applyFont="1" applyBorder="1" applyAlignment="1">
      <alignment horizontal="right" vertical="center" shrinkToFit="1"/>
    </xf>
    <xf numFmtId="0" fontId="16" fillId="0" borderId="15" xfId="0" applyFont="1" applyBorder="1" applyAlignment="1">
      <alignment horizontal="righ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3" fillId="0" borderId="1" xfId="2" applyFont="1" applyBorder="1">
      <alignment horizontal="center" vertical="center" wrapText="1"/>
    </xf>
    <xf numFmtId="0" fontId="3" fillId="0" borderId="1" xfId="2" applyFont="1" applyBorder="1" applyAlignment="1">
      <alignment horizontal="center" vertical="center"/>
    </xf>
    <xf numFmtId="0" fontId="13" fillId="3" borderId="15" xfId="3" applyFont="1" applyBorder="1" applyAlignment="1">
      <alignment horizontal="center" vertical="center" shrinkToFit="1"/>
    </xf>
    <xf numFmtId="0" fontId="3" fillId="8" borderId="1" xfId="2" applyFont="1" applyFill="1" applyBorder="1" applyProtection="1">
      <alignment horizontal="center" vertical="center" wrapText="1"/>
      <protection locked="0"/>
    </xf>
    <xf numFmtId="0" fontId="3" fillId="0" borderId="15" xfId="4" applyFont="1" applyBorder="1">
      <alignment horizontal="left" vertical="top" wrapText="1"/>
    </xf>
    <xf numFmtId="0" fontId="3" fillId="0" borderId="9" xfId="4" applyFont="1" applyBorder="1">
      <alignment horizontal="left" vertical="top" wrapText="1"/>
    </xf>
    <xf numFmtId="0" fontId="3" fillId="0" borderId="14" xfId="4" applyFont="1" applyBorder="1">
      <alignment horizontal="left" vertical="top" wrapText="1"/>
    </xf>
    <xf numFmtId="0" fontId="3" fillId="0" borderId="8" xfId="4" applyFont="1" applyBorder="1">
      <alignment horizontal="left" vertical="top" wrapTex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7" xfId="1" applyFont="1" applyBorder="1">
      <alignment horizontal="center" vertical="center" wrapTex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8" xfId="2" applyFont="1" applyBorder="1" applyAlignment="1">
      <alignment horizontal="center" vertical="top" textRotation="255" wrapText="1"/>
    </xf>
    <xf numFmtId="0" fontId="20" fillId="0" borderId="0" xfId="0" applyFont="1" applyAlignment="1">
      <alignment horizontal="center" vertical="center" wrapText="1"/>
    </xf>
    <xf numFmtId="0" fontId="3" fillId="0" borderId="1" xfId="0" applyFont="1" applyBorder="1" applyAlignment="1">
      <alignment horizontal="left" vertical="top" wrapText="1"/>
    </xf>
    <xf numFmtId="49" fontId="3" fillId="8" borderId="12" xfId="1" applyNumberFormat="1" applyFont="1" applyFill="1" applyBorder="1" applyAlignment="1">
      <alignment horizontal="center" vertical="center" shrinkToFit="1"/>
    </xf>
    <xf numFmtId="49" fontId="3" fillId="8" borderId="13" xfId="1" applyNumberFormat="1" applyFont="1" applyFill="1" applyBorder="1" applyAlignment="1">
      <alignment horizontal="center" vertical="center" shrinkToFit="1"/>
    </xf>
    <xf numFmtId="49" fontId="3" fillId="8" borderId="4" xfId="1" applyNumberFormat="1" applyFont="1" applyFill="1" applyBorder="1" applyAlignment="1">
      <alignment horizontal="center" vertical="center" shrinkToFit="1"/>
    </xf>
    <xf numFmtId="49" fontId="3" fillId="8"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8" borderId="12" xfId="7" applyFont="1" applyFill="1" applyBorder="1" applyAlignment="1">
      <alignment horizontal="center" vertical="center" shrinkToFit="1"/>
    </xf>
    <xf numFmtId="0" fontId="3" fillId="8" borderId="13" xfId="7" applyFont="1" applyFill="1" applyBorder="1" applyAlignment="1">
      <alignment horizontal="center" vertical="center" shrinkToFit="1"/>
    </xf>
    <xf numFmtId="0" fontId="3" fillId="8" borderId="13" xfId="1" applyFont="1" applyFill="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8" borderId="1" xfId="3" applyFont="1" applyFill="1" applyAlignment="1">
      <alignment horizontal="left" vertical="center" shrinkToFit="1"/>
    </xf>
    <xf numFmtId="0" fontId="13" fillId="8" borderId="4" xfId="3" applyFont="1" applyFill="1" applyBorder="1" applyAlignment="1">
      <alignment horizontal="left" vertical="center" shrinkToFi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19" fillId="0" borderId="1" xfId="0" applyFont="1" applyBorder="1" applyAlignment="1">
      <alignment horizontal="center" vertical="center"/>
    </xf>
    <xf numFmtId="176" fontId="18" fillId="6" borderId="10" xfId="1" applyNumberFormat="1" applyFont="1" applyFill="1" applyBorder="1" applyAlignment="1">
      <alignment horizontal="right" vertical="center" wrapText="1"/>
    </xf>
    <xf numFmtId="176" fontId="18" fillId="6" borderId="7" xfId="1" applyNumberFormat="1" applyFont="1" applyFill="1" applyBorder="1" applyAlignment="1">
      <alignment horizontal="righ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7">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FFFF99"/>
      <color rgb="FF33CCFF"/>
      <color rgb="FF6699FF"/>
      <color rgb="FFCCECFF"/>
      <color rgb="FFCCFFFF"/>
      <color rgb="FFFFCC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280"/>
  <sheetViews>
    <sheetView tabSelected="1" view="pageBreakPreview" topLeftCell="H1" zoomScale="85" zoomScaleNormal="85" zoomScaleSheetLayoutView="85" zoomScalePageLayoutView="55" workbookViewId="0">
      <pane ySplit="3" topLeftCell="A5" activePane="bottomLeft" state="frozen"/>
      <selection pane="bottomLeft" activeCell="N225" sqref="N225"/>
    </sheetView>
  </sheetViews>
  <sheetFormatPr defaultColWidth="9" defaultRowHeight="16.5" customHeight="1" outlineLevelRow="1" outlineLevelCol="1"/>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c r="Q1" s="2"/>
      <c r="R1" s="2"/>
      <c r="S1" s="2"/>
    </row>
    <row r="2" spans="8:28" ht="16.5" hidden="1" customHeight="1" outlineLevel="1">
      <c r="I2" s="261" t="s">
        <v>0</v>
      </c>
      <c r="J2" s="261"/>
      <c r="K2" s="261"/>
      <c r="L2" s="3"/>
      <c r="M2" s="4" t="s">
        <v>1</v>
      </c>
      <c r="O2" s="5" t="s">
        <v>2</v>
      </c>
      <c r="P2" s="4" t="s">
        <v>3</v>
      </c>
      <c r="Q2" s="2"/>
      <c r="R2" s="6" t="s">
        <v>4</v>
      </c>
      <c r="S2" s="2"/>
      <c r="T2" s="4" t="s">
        <v>5</v>
      </c>
      <c r="V2" s="29" t="s">
        <v>6</v>
      </c>
    </row>
    <row r="3" spans="8:28" ht="16.5" hidden="1" customHeight="1" outlineLevel="1">
      <c r="I3" s="261" t="s">
        <v>125</v>
      </c>
      <c r="J3" s="261"/>
      <c r="K3" s="261"/>
      <c r="L3" s="3"/>
      <c r="M3" s="4">
        <v>2025</v>
      </c>
      <c r="O3" s="5" t="s">
        <v>8</v>
      </c>
      <c r="P3" s="4" t="s">
        <v>9</v>
      </c>
      <c r="Q3" s="2"/>
      <c r="R3" s="4" t="s">
        <v>168</v>
      </c>
      <c r="S3" s="2"/>
      <c r="T3" s="4" t="s">
        <v>159</v>
      </c>
      <c r="V3" s="29" t="s">
        <v>11</v>
      </c>
    </row>
    <row r="4" spans="8:28" ht="16.5" hidden="1" customHeight="1" outlineLevel="1">
      <c r="I4" s="7"/>
      <c r="J4" s="7"/>
      <c r="K4" s="7"/>
      <c r="L4" s="8"/>
      <c r="M4" s="8"/>
      <c r="Q4" s="2"/>
      <c r="R4" s="2"/>
      <c r="S4" s="2"/>
    </row>
    <row r="5" spans="8:28" ht="8.25" customHeight="1" collapsed="1">
      <c r="H5" s="9"/>
      <c r="I5" s="9"/>
      <c r="J5" s="9"/>
      <c r="K5" s="9"/>
      <c r="L5" s="9"/>
      <c r="M5" s="9"/>
      <c r="N5" s="9"/>
      <c r="O5" s="9"/>
      <c r="P5" s="9"/>
      <c r="Q5" s="9"/>
      <c r="R5" s="9"/>
      <c r="S5" s="9"/>
      <c r="T5" s="9"/>
      <c r="U5" s="9"/>
      <c r="V5" s="9"/>
      <c r="W5" s="9"/>
      <c r="X5" s="9"/>
      <c r="Y5" s="9"/>
      <c r="Z5" s="9"/>
      <c r="AA5" s="9"/>
      <c r="AB5" s="9"/>
    </row>
    <row r="6" spans="8:28" s="2" customFormat="1" ht="17.45" customHeight="1">
      <c r="H6" s="9"/>
      <c r="I6" s="262" t="s">
        <v>12</v>
      </c>
      <c r="J6" s="262"/>
      <c r="K6" s="262"/>
      <c r="L6" s="262"/>
      <c r="M6" s="262"/>
      <c r="Q6" s="10"/>
      <c r="R6" s="272" t="s">
        <v>13</v>
      </c>
      <c r="S6" s="272"/>
      <c r="T6" s="272"/>
      <c r="U6" s="272"/>
      <c r="V6" s="272"/>
      <c r="W6" s="272"/>
      <c r="X6" s="272"/>
      <c r="Y6" s="272"/>
      <c r="Z6" s="272"/>
      <c r="AA6" s="272"/>
      <c r="AB6" s="11"/>
    </row>
    <row r="7" spans="8:28" s="12" customFormat="1" ht="17.45" customHeight="1">
      <c r="H7" s="9"/>
      <c r="I7" s="262"/>
      <c r="J7" s="262"/>
      <c r="K7" s="262"/>
      <c r="L7" s="262"/>
      <c r="M7" s="262"/>
      <c r="Q7" s="10"/>
      <c r="R7" s="273" t="s">
        <v>14</v>
      </c>
      <c r="S7" s="273"/>
      <c r="T7" s="273"/>
      <c r="U7" s="273"/>
      <c r="V7" s="273"/>
      <c r="W7" s="273"/>
      <c r="X7" s="273"/>
      <c r="Y7" s="273"/>
      <c r="Z7" s="273"/>
      <c r="AA7" s="273"/>
      <c r="AB7" s="13"/>
    </row>
    <row r="8" spans="8:28" s="12" customFormat="1" ht="17.45" customHeight="1">
      <c r="H8" s="9"/>
      <c r="I8" s="262"/>
      <c r="J8" s="262"/>
      <c r="K8" s="262"/>
      <c r="L8" s="262"/>
      <c r="M8" s="262"/>
      <c r="Q8" s="10"/>
      <c r="R8" s="274" t="s">
        <v>15</v>
      </c>
      <c r="S8" s="274"/>
      <c r="T8" s="274"/>
      <c r="U8" s="274"/>
      <c r="V8" s="274"/>
      <c r="W8" s="274"/>
      <c r="X8" s="274"/>
      <c r="Y8" s="274"/>
      <c r="Z8" s="274"/>
      <c r="AA8" s="274"/>
      <c r="AB8" s="13"/>
    </row>
    <row r="9" spans="8:28" s="12" customFormat="1" ht="17.25" customHeight="1">
      <c r="H9" s="9"/>
      <c r="I9" s="9"/>
      <c r="J9" s="9"/>
      <c r="K9" s="9"/>
      <c r="L9" s="9"/>
      <c r="M9" s="9"/>
      <c r="N9" s="9"/>
      <c r="O9" s="9"/>
      <c r="P9" s="9"/>
      <c r="Q9" s="9"/>
      <c r="R9" s="280" t="s">
        <v>16</v>
      </c>
      <c r="S9" s="280"/>
      <c r="T9" s="280"/>
      <c r="U9" s="280"/>
      <c r="V9" s="280"/>
      <c r="W9" s="280"/>
      <c r="X9" s="280"/>
      <c r="Y9" s="280"/>
      <c r="Z9" s="280"/>
      <c r="AA9" s="280"/>
      <c r="AB9" s="9"/>
    </row>
    <row r="10" spans="8:28" s="2" customFormat="1" ht="27.75" customHeight="1">
      <c r="H10" s="9"/>
      <c r="I10" s="281" t="s">
        <v>17</v>
      </c>
      <c r="J10" s="281"/>
      <c r="K10" s="281" t="s">
        <v>179</v>
      </c>
      <c r="L10" s="281"/>
      <c r="M10" s="281"/>
      <c r="N10" s="14"/>
      <c r="O10" s="14"/>
      <c r="P10" s="14"/>
      <c r="Q10" s="14"/>
      <c r="R10" s="280" t="s">
        <v>18</v>
      </c>
      <c r="S10" s="280"/>
      <c r="T10" s="280"/>
      <c r="U10" s="280"/>
      <c r="V10" s="280"/>
      <c r="W10" s="280"/>
      <c r="X10" s="280"/>
      <c r="Y10" s="280"/>
      <c r="Z10" s="280"/>
      <c r="AA10" s="280"/>
      <c r="AB10" s="9"/>
    </row>
    <row r="11" spans="8:28" s="2" customFormat="1" ht="27.75" customHeight="1">
      <c r="H11" s="9"/>
      <c r="I11" s="281" t="s">
        <v>171</v>
      </c>
      <c r="J11" s="281"/>
      <c r="K11" s="263"/>
      <c r="L11" s="263"/>
      <c r="M11" s="263"/>
      <c r="N11" s="15"/>
      <c r="O11" s="15"/>
      <c r="P11" s="15"/>
      <c r="Q11" s="15"/>
      <c r="R11" s="280" t="s">
        <v>19</v>
      </c>
      <c r="S11" s="280"/>
      <c r="T11" s="280"/>
      <c r="U11" s="280"/>
      <c r="V11" s="280"/>
      <c r="W11" s="280"/>
      <c r="X11" s="280"/>
      <c r="Y11" s="280"/>
      <c r="Z11" s="280"/>
      <c r="AA11" s="280"/>
      <c r="AB11" s="9"/>
    </row>
    <row r="12" spans="8:28" s="2" customFormat="1" ht="27.75" customHeight="1">
      <c r="H12" s="9"/>
      <c r="I12" s="9"/>
      <c r="J12" s="9"/>
      <c r="K12" s="9"/>
      <c r="L12" s="9"/>
      <c r="M12" s="9"/>
      <c r="N12" s="9"/>
      <c r="O12" s="9"/>
      <c r="P12" s="9"/>
      <c r="Q12" s="9"/>
      <c r="R12" s="283" t="s">
        <v>20</v>
      </c>
      <c r="S12" s="283"/>
      <c r="T12" s="283"/>
      <c r="U12" s="283"/>
      <c r="V12" s="283"/>
      <c r="W12" s="283"/>
      <c r="X12" s="283"/>
      <c r="Y12" s="283"/>
      <c r="Z12" s="283"/>
      <c r="AA12" s="283"/>
      <c r="AB12" s="9"/>
    </row>
    <row r="13" spans="8:28" s="2" customFormat="1" ht="27.75" customHeight="1">
      <c r="H13" s="9"/>
      <c r="I13" s="179" t="s">
        <v>21</v>
      </c>
      <c r="J13" s="178"/>
      <c r="K13" s="178"/>
      <c r="L13" s="178"/>
      <c r="M13" s="178"/>
      <c r="N13" s="9"/>
      <c r="O13" s="9"/>
      <c r="P13" s="9"/>
      <c r="Q13" s="9"/>
      <c r="R13" s="194"/>
      <c r="S13" s="194"/>
      <c r="T13" s="194"/>
      <c r="U13" s="194"/>
      <c r="V13" s="194"/>
      <c r="W13" s="194"/>
      <c r="X13" s="194"/>
      <c r="Y13" s="194"/>
      <c r="Z13" s="194"/>
      <c r="AA13" s="194"/>
      <c r="AB13" s="9"/>
    </row>
    <row r="14" spans="8:28" s="2" customFormat="1" ht="27.75" customHeight="1">
      <c r="H14" s="9"/>
      <c r="I14" s="265" t="s">
        <v>22</v>
      </c>
      <c r="J14" s="265"/>
      <c r="K14" s="267" t="s">
        <v>23</v>
      </c>
      <c r="L14" s="267"/>
      <c r="M14" s="267"/>
      <c r="N14" s="9"/>
      <c r="O14" s="9"/>
      <c r="P14" s="9"/>
      <c r="Q14" s="9"/>
      <c r="R14" s="9"/>
      <c r="S14" s="9"/>
      <c r="T14" s="9"/>
      <c r="U14" s="9"/>
      <c r="V14" s="9"/>
      <c r="W14" s="9"/>
      <c r="X14" s="9"/>
      <c r="Y14" s="9"/>
      <c r="Z14" s="9"/>
      <c r="AA14" s="9"/>
      <c r="AB14" s="9"/>
    </row>
    <row r="15" spans="8:28" s="2" customFormat="1" ht="27.75" customHeight="1">
      <c r="H15" s="9"/>
      <c r="I15" s="265" t="s">
        <v>24</v>
      </c>
      <c r="J15" s="265"/>
      <c r="K15" s="267" t="s">
        <v>25</v>
      </c>
      <c r="L15" s="267"/>
      <c r="M15" s="267"/>
      <c r="N15" s="9"/>
      <c r="O15" s="9"/>
      <c r="P15" s="9"/>
      <c r="Q15" s="9"/>
      <c r="R15" s="9"/>
      <c r="S15" s="9"/>
      <c r="T15" s="9"/>
      <c r="U15" s="9"/>
      <c r="V15" s="9"/>
      <c r="W15" s="9"/>
      <c r="X15" s="9"/>
      <c r="Y15" s="9"/>
      <c r="Z15" s="9"/>
      <c r="AA15" s="9"/>
      <c r="AB15" s="9"/>
    </row>
    <row r="16" spans="8:28" s="2" customFormat="1" ht="27.75" customHeight="1">
      <c r="H16" s="9"/>
      <c r="I16" s="264" t="s">
        <v>26</v>
      </c>
      <c r="J16" s="264"/>
      <c r="K16" s="267"/>
      <c r="L16" s="267"/>
      <c r="M16" s="267"/>
      <c r="N16" s="9"/>
      <c r="O16" s="9"/>
      <c r="P16" s="9"/>
      <c r="Q16" s="9"/>
      <c r="R16" s="9"/>
      <c r="S16" s="9"/>
      <c r="T16" s="9"/>
      <c r="U16" s="9"/>
      <c r="V16" s="9"/>
      <c r="W16" s="9"/>
      <c r="X16" s="9"/>
      <c r="Y16" s="9"/>
      <c r="Z16" s="9"/>
      <c r="AA16" s="9"/>
      <c r="AB16" s="9"/>
    </row>
    <row r="17" spans="1:43" s="2" customFormat="1" ht="27.75" customHeight="1">
      <c r="H17" s="9"/>
      <c r="I17" s="264" t="s">
        <v>27</v>
      </c>
      <c r="J17" s="264"/>
      <c r="K17" s="267"/>
      <c r="L17" s="267"/>
      <c r="M17" s="267"/>
      <c r="N17" s="9"/>
      <c r="O17" s="9"/>
      <c r="P17" s="9"/>
      <c r="Q17" s="9"/>
      <c r="R17" s="9"/>
      <c r="S17" s="9"/>
      <c r="T17" s="9"/>
      <c r="U17" s="9"/>
      <c r="V17" s="9"/>
      <c r="W17" s="9"/>
      <c r="X17" s="9"/>
      <c r="Y17" s="9"/>
      <c r="Z17" s="9"/>
      <c r="AA17" s="9"/>
      <c r="AB17" s="9"/>
      <c r="AC17" s="16" t="s">
        <v>163</v>
      </c>
    </row>
    <row r="18" spans="1:43" s="2" customFormat="1" ht="27.75" customHeight="1">
      <c r="H18" s="9"/>
      <c r="I18" s="264" t="s">
        <v>28</v>
      </c>
      <c r="J18" s="264"/>
      <c r="K18" s="267"/>
      <c r="L18" s="267"/>
      <c r="M18" s="267"/>
      <c r="N18" s="9"/>
      <c r="O18" s="9"/>
      <c r="P18" s="9"/>
      <c r="Q18" s="9"/>
      <c r="R18" s="9"/>
      <c r="S18" s="9"/>
      <c r="T18" s="9"/>
      <c r="U18" s="9"/>
      <c r="V18" s="9"/>
      <c r="W18" s="9"/>
      <c r="X18" s="9"/>
      <c r="Y18" s="9"/>
      <c r="Z18" s="9"/>
      <c r="AA18" s="9"/>
      <c r="AB18" s="9"/>
      <c r="AC18" s="241" t="s">
        <v>161</v>
      </c>
      <c r="AD18" s="241"/>
      <c r="AE18" s="241"/>
      <c r="AF18" s="241"/>
      <c r="AG18" s="241"/>
      <c r="AH18" s="241"/>
    </row>
    <row r="19" spans="1:43" s="2" customFormat="1" ht="7.5" customHeight="1">
      <c r="H19" s="9"/>
      <c r="I19" s="9"/>
      <c r="J19" s="9"/>
      <c r="K19" s="9"/>
      <c r="L19" s="9"/>
      <c r="M19" s="9"/>
      <c r="N19" s="9"/>
      <c r="O19" s="9"/>
      <c r="P19" s="9"/>
      <c r="Q19" s="9"/>
      <c r="R19" s="9"/>
      <c r="S19" s="9"/>
      <c r="T19" s="9"/>
      <c r="U19" s="9"/>
      <c r="V19" s="9"/>
      <c r="W19" s="9"/>
      <c r="X19" s="9"/>
      <c r="Y19" s="9"/>
      <c r="Z19" s="9"/>
      <c r="AA19" s="9"/>
      <c r="AB19" s="9"/>
      <c r="AC19" s="228"/>
      <c r="AD19" s="228"/>
      <c r="AE19" s="228"/>
      <c r="AF19" s="228"/>
      <c r="AG19" s="228"/>
      <c r="AH19" s="228"/>
    </row>
    <row r="20" spans="1:43" s="2" customFormat="1" ht="29.25" customHeight="1">
      <c r="H20" s="9"/>
      <c r="I20" s="277" t="s">
        <v>29</v>
      </c>
      <c r="J20" s="277"/>
      <c r="K20" s="277"/>
      <c r="L20" s="277"/>
      <c r="M20" s="277"/>
      <c r="N20" s="284" t="s">
        <v>30</v>
      </c>
      <c r="O20" s="285"/>
      <c r="P20" s="285"/>
      <c r="Q20" s="285"/>
      <c r="R20" s="285"/>
      <c r="S20" s="285"/>
      <c r="T20" s="285"/>
      <c r="U20" s="285"/>
      <c r="V20" s="285"/>
      <c r="W20" s="285"/>
      <c r="X20" s="285"/>
      <c r="Y20" s="285"/>
      <c r="Z20" s="285"/>
      <c r="AA20" s="286"/>
      <c r="AC20" s="229"/>
      <c r="AD20" s="230">
        <v>30</v>
      </c>
      <c r="AE20" s="80">
        <v>30</v>
      </c>
      <c r="AF20" s="80">
        <v>30</v>
      </c>
      <c r="AG20" s="230" t="s">
        <v>162</v>
      </c>
      <c r="AH20" s="80" t="s">
        <v>162</v>
      </c>
    </row>
    <row r="21" spans="1:43" s="2" customFormat="1" ht="29.25" customHeight="1">
      <c r="H21" s="9"/>
      <c r="I21" s="277" t="s">
        <v>31</v>
      </c>
      <c r="J21" s="277"/>
      <c r="K21" s="277"/>
      <c r="L21" s="277" t="s">
        <v>32</v>
      </c>
      <c r="M21" s="277"/>
      <c r="N21" s="261" t="s">
        <v>33</v>
      </c>
      <c r="O21" s="275" t="s">
        <v>34</v>
      </c>
      <c r="P21" s="277" t="s">
        <v>35</v>
      </c>
      <c r="Q21" s="277"/>
      <c r="R21" s="277"/>
      <c r="S21" s="277"/>
      <c r="T21" s="277"/>
      <c r="U21" s="277"/>
      <c r="V21" s="277"/>
      <c r="W21" s="277"/>
      <c r="X21" s="278" t="s">
        <v>36</v>
      </c>
      <c r="Y21" s="241" t="s">
        <v>37</v>
      </c>
      <c r="Z21" s="241"/>
      <c r="AA21" s="241"/>
      <c r="AC21" s="16" t="s">
        <v>164</v>
      </c>
      <c r="AD21" s="17"/>
      <c r="AE21" s="17"/>
      <c r="AF21" s="17"/>
      <c r="AG21" s="17"/>
      <c r="AH21" s="17"/>
      <c r="AJ21" s="16"/>
    </row>
    <row r="22" spans="1:43" s="2" customFormat="1" ht="29.25" customHeight="1">
      <c r="A22" s="2" t="s">
        <v>38</v>
      </c>
      <c r="B22" s="2" t="s">
        <v>39</v>
      </c>
      <c r="C22" s="2" t="s">
        <v>40</v>
      </c>
      <c r="D22" s="2" t="s">
        <v>41</v>
      </c>
      <c r="H22" s="9"/>
      <c r="I22" s="282"/>
      <c r="J22" s="277"/>
      <c r="K22" s="277"/>
      <c r="L22" s="277"/>
      <c r="M22" s="277"/>
      <c r="N22" s="261"/>
      <c r="O22" s="276"/>
      <c r="P22" s="277"/>
      <c r="Q22" s="277"/>
      <c r="R22" s="277"/>
      <c r="S22" s="277"/>
      <c r="T22" s="277"/>
      <c r="U22" s="277"/>
      <c r="V22" s="277"/>
      <c r="W22" s="277"/>
      <c r="X22" s="279"/>
      <c r="Y22" s="5" t="s">
        <v>42</v>
      </c>
      <c r="Z22" s="5" t="s">
        <v>43</v>
      </c>
      <c r="AA22" s="5" t="s">
        <v>44</v>
      </c>
      <c r="AC22" s="2" t="s">
        <v>38</v>
      </c>
      <c r="AD22" s="2" t="s">
        <v>39</v>
      </c>
      <c r="AE22" s="2" t="s">
        <v>40</v>
      </c>
      <c r="AF22" s="2" t="s">
        <v>41</v>
      </c>
      <c r="AJ22" s="16"/>
      <c r="AK22" s="16"/>
    </row>
    <row r="23" spans="1:43" s="2" customFormat="1" ht="29.25" customHeight="1">
      <c r="A23" s="2">
        <v>1</v>
      </c>
      <c r="B23" s="2">
        <v>1</v>
      </c>
      <c r="C23" s="2">
        <v>1</v>
      </c>
      <c r="D23" s="2">
        <v>1</v>
      </c>
      <c r="E23" s="2">
        <v>1</v>
      </c>
      <c r="F23" s="2">
        <v>1</v>
      </c>
      <c r="G23" s="2" cm="1">
        <f t="array" ref="G23">INDEX(A23:F23,1,VLOOKUP($I$3,$J$256:$L$261,$L$255,))</f>
        <v>1</v>
      </c>
      <c r="H23" s="9"/>
      <c r="I23" s="287" t="s">
        <v>45</v>
      </c>
      <c r="J23" s="268" t="s">
        <v>172</v>
      </c>
      <c r="K23" s="18" t="s">
        <v>46</v>
      </c>
      <c r="L23" s="244"/>
      <c r="M23" s="246"/>
      <c r="N23" s="19"/>
      <c r="O23" s="20"/>
      <c r="P23" s="21"/>
      <c r="Q23" s="22"/>
      <c r="R23" s="23"/>
      <c r="S23" s="24"/>
      <c r="T23" s="24"/>
      <c r="U23" s="24"/>
      <c r="V23" s="24"/>
      <c r="W23" s="25"/>
      <c r="X23" s="26"/>
      <c r="Y23" s="242" t="s">
        <v>160</v>
      </c>
      <c r="Z23" s="27" cm="1">
        <f t="array" ref="Z23">INDEX($AC23:$AH23,1,VLOOKUP($I$3,$J$256:$L$261,3,))</f>
        <v>15</v>
      </c>
      <c r="AA23" s="28" t="str">
        <f>IFERROR(IF(OR(COUNTIF($X23:$X43,"不適")&gt;0,SUM($N26:$N32)=0),"",ROUNDDOWN(Z23*MAX(W24,U24,S24),3)),"-")</f>
        <v/>
      </c>
      <c r="AC23" s="29"/>
      <c r="AD23" s="29">
        <f>IFERROR(IF(COUNTIF($R$3,"*有*")&gt;0,AD$20/(VALUE(LEFT($R$3,1))-1),AD$20/VALUE(LEFT($R$3,1))),"-")</f>
        <v>15</v>
      </c>
      <c r="AE23" s="29">
        <f t="shared" ref="AE23:AF23" si="0">IFERROR(IF(COUNTIF($R$3,"*有*")&gt;0,AE$20/(VALUE(LEFT($R$3,1))-1),AE$20/VALUE(LEFT($R$3,1))),"-")</f>
        <v>15</v>
      </c>
      <c r="AF23" s="29">
        <f t="shared" si="0"/>
        <v>15</v>
      </c>
      <c r="AG23" s="29" t="s">
        <v>47</v>
      </c>
      <c r="AH23" s="29" t="s">
        <v>47</v>
      </c>
      <c r="AJ23" s="16"/>
    </row>
    <row r="24" spans="1:43" s="2" customFormat="1" ht="29.25" customHeight="1">
      <c r="A24" s="2">
        <v>1</v>
      </c>
      <c r="B24" s="2">
        <v>1</v>
      </c>
      <c r="C24" s="2">
        <v>1</v>
      </c>
      <c r="D24" s="2">
        <v>1</v>
      </c>
      <c r="E24" s="2">
        <v>1</v>
      </c>
      <c r="F24" s="2">
        <v>1</v>
      </c>
      <c r="G24" s="2" cm="1">
        <f t="array" ref="G24">INDEX(A24:F24,1,VLOOKUP($I$3,$J$256:$L$261,$L$255,))</f>
        <v>1</v>
      </c>
      <c r="H24" s="9"/>
      <c r="I24" s="288"/>
      <c r="J24" s="269"/>
      <c r="K24" s="30" t="s">
        <v>48</v>
      </c>
      <c r="L24" s="244"/>
      <c r="M24" s="246"/>
      <c r="N24" s="19"/>
      <c r="O24" s="20"/>
      <c r="P24" s="31"/>
      <c r="Q24" s="93"/>
      <c r="R24" s="23"/>
      <c r="S24" s="222" t="str">
        <f>IF(S25=1,AK24,"")</f>
        <v/>
      </c>
      <c r="T24" s="24"/>
      <c r="U24" s="222" t="str">
        <f>IF(U25=1,AM24,"")</f>
        <v/>
      </c>
      <c r="V24" s="24"/>
      <c r="W24" s="222" t="str">
        <f>IF(W25=1,AO24,"")</f>
        <v/>
      </c>
      <c r="X24" s="26"/>
      <c r="Y24" s="243"/>
      <c r="Z24" s="32"/>
      <c r="AA24" s="32"/>
      <c r="AC24" s="32"/>
      <c r="AD24" s="32"/>
      <c r="AE24" s="32"/>
      <c r="AF24" s="32"/>
      <c r="AG24" s="32"/>
      <c r="AH24" s="32"/>
      <c r="AK24" s="225">
        <v>0</v>
      </c>
      <c r="AM24" s="29">
        <v>0.5</v>
      </c>
      <c r="AO24" s="226">
        <v>1</v>
      </c>
      <c r="AQ24" s="199"/>
    </row>
    <row r="25" spans="1:43" s="2" customFormat="1" ht="29.25" customHeight="1">
      <c r="A25" s="2">
        <v>1</v>
      </c>
      <c r="B25" s="2">
        <v>1</v>
      </c>
      <c r="C25" s="2">
        <v>1</v>
      </c>
      <c r="D25" s="2">
        <v>1</v>
      </c>
      <c r="E25" s="2">
        <v>1</v>
      </c>
      <c r="F25" s="2">
        <v>1</v>
      </c>
      <c r="G25" s="2" cm="1">
        <f t="array" ref="G25">INDEX(A25:F25,1,VLOOKUP($I$3,$J$256:$L$261,$L$255,))</f>
        <v>1</v>
      </c>
      <c r="H25" s="9"/>
      <c r="I25" s="288"/>
      <c r="J25" s="269"/>
      <c r="K25" s="30" t="s">
        <v>49</v>
      </c>
      <c r="L25" s="248"/>
      <c r="M25" s="249"/>
      <c r="N25" s="19"/>
      <c r="O25" s="33"/>
      <c r="P25" s="203"/>
      <c r="Q25" s="204"/>
      <c r="R25" s="34">
        <f>DATE($M$3-$AK25+1,4,1)</f>
        <v>40269</v>
      </c>
      <c r="S25" s="35" t="str">
        <f>IF($N25="","",IF(AND($L25&gt;=R25,$L25&lt;T25),1,"-"))</f>
        <v/>
      </c>
      <c r="T25" s="34">
        <f>DATE($M$3-$AM25+1,4,1)</f>
        <v>44287</v>
      </c>
      <c r="U25" s="35" t="str">
        <f>IF($N25="","",IF(AND($L25&gt;=T25,$L25&lt;V25),1,"-"))</f>
        <v/>
      </c>
      <c r="V25" s="34">
        <f>DATE($M$3-$AO25+1,4,1)</f>
        <v>45017</v>
      </c>
      <c r="W25" s="36" t="str">
        <f>IF($N25="","",IF($L25&gt;=V25,1,"-"))</f>
        <v/>
      </c>
      <c r="X25" s="37" t="str">
        <f>IF($N25="","",IF(AND($S25="-",$U25="-",$W25="-"),"不適","適"))</f>
        <v/>
      </c>
      <c r="Y25" s="243"/>
      <c r="Z25" s="32"/>
      <c r="AA25" s="32"/>
      <c r="AC25" s="32"/>
      <c r="AD25" s="32"/>
      <c r="AE25" s="32"/>
      <c r="AF25" s="32"/>
      <c r="AG25" s="32"/>
      <c r="AH25" s="32"/>
      <c r="AJ25" s="16" t="s">
        <v>50</v>
      </c>
      <c r="AK25" s="29">
        <v>16</v>
      </c>
      <c r="AL25" s="29" t="s">
        <v>51</v>
      </c>
      <c r="AM25" s="29">
        <v>5</v>
      </c>
      <c r="AN25" s="29" t="s">
        <v>51</v>
      </c>
      <c r="AO25" s="29">
        <v>3</v>
      </c>
      <c r="AP25" s="29" t="s">
        <v>51</v>
      </c>
    </row>
    <row r="26" spans="1:43" s="2" customFormat="1" ht="29.25" customHeight="1">
      <c r="A26" s="2">
        <v>1</v>
      </c>
      <c r="B26" s="2">
        <v>1</v>
      </c>
      <c r="C26" s="2">
        <v>1</v>
      </c>
      <c r="D26" s="2">
        <v>1</v>
      </c>
      <c r="E26" s="2">
        <v>1</v>
      </c>
      <c r="F26" s="2">
        <v>1</v>
      </c>
      <c r="G26" s="2" cm="1">
        <f t="array" ref="G26">INDEX(A26:F26,1,VLOOKUP($I$3,$J$256:$L$261,$L$255,))</f>
        <v>1</v>
      </c>
      <c r="H26" s="9"/>
      <c r="I26" s="288"/>
      <c r="J26" s="269"/>
      <c r="K26" s="250" t="s">
        <v>52</v>
      </c>
      <c r="L26" s="38"/>
      <c r="M26" s="39" t="s">
        <v>53</v>
      </c>
      <c r="N26" s="40"/>
      <c r="O26" s="41"/>
      <c r="P26" s="31"/>
      <c r="Q26" s="24"/>
      <c r="R26" s="205"/>
      <c r="S26" s="224"/>
      <c r="T26" s="24"/>
      <c r="U26" s="224"/>
      <c r="V26" s="43"/>
      <c r="W26" s="223"/>
      <c r="X26" s="26"/>
      <c r="Y26" s="243"/>
      <c r="Z26" s="32"/>
      <c r="AA26" s="32"/>
      <c r="AC26" s="32"/>
      <c r="AD26" s="32"/>
      <c r="AE26" s="32"/>
      <c r="AF26" s="32"/>
      <c r="AG26" s="32"/>
      <c r="AH26" s="32"/>
      <c r="AJ26" s="16"/>
      <c r="AK26" s="200"/>
      <c r="AN26" s="16"/>
      <c r="AP26" s="201"/>
    </row>
    <row r="27" spans="1:43" s="2" customFormat="1" ht="29.25" customHeight="1">
      <c r="A27" s="2">
        <v>1</v>
      </c>
      <c r="B27" s="2">
        <v>1</v>
      </c>
      <c r="C27" s="2">
        <v>1</v>
      </c>
      <c r="D27" s="2">
        <v>1</v>
      </c>
      <c r="E27" s="2">
        <v>1</v>
      </c>
      <c r="F27" s="2">
        <v>1</v>
      </c>
      <c r="G27" s="2" cm="1">
        <f t="array" ref="G27">INDEX(A27:F27,1,VLOOKUP($I$3,$J$256:$L$261,$L$255,))</f>
        <v>1</v>
      </c>
      <c r="H27" s="9"/>
      <c r="I27" s="288"/>
      <c r="J27" s="269"/>
      <c r="K27" s="252"/>
      <c r="L27" s="52"/>
      <c r="M27" s="53" t="s">
        <v>54</v>
      </c>
      <c r="N27" s="196"/>
      <c r="O27" s="197"/>
      <c r="P27" s="31"/>
      <c r="Q27" s="24"/>
      <c r="R27" s="205"/>
      <c r="S27" s="24"/>
      <c r="T27" s="206"/>
      <c r="U27" s="207"/>
      <c r="V27" s="43"/>
      <c r="W27" s="25"/>
      <c r="X27" s="26"/>
      <c r="Y27" s="243"/>
      <c r="Z27" s="32"/>
      <c r="AA27" s="32"/>
      <c r="AC27" s="32"/>
      <c r="AD27" s="32"/>
      <c r="AE27" s="32"/>
      <c r="AF27" s="32"/>
      <c r="AG27" s="32"/>
      <c r="AH27" s="32"/>
      <c r="AJ27" s="16"/>
      <c r="AK27" s="200"/>
      <c r="AN27" s="202"/>
      <c r="AP27" s="16"/>
    </row>
    <row r="28" spans="1:43" s="2" customFormat="1" ht="29.25" customHeight="1">
      <c r="A28" s="2">
        <v>1</v>
      </c>
      <c r="B28" s="2">
        <v>1</v>
      </c>
      <c r="C28" s="2">
        <v>1</v>
      </c>
      <c r="D28" s="2">
        <v>1</v>
      </c>
      <c r="E28" s="2">
        <v>1</v>
      </c>
      <c r="F28" s="2">
        <v>1</v>
      </c>
      <c r="G28" s="2" cm="1">
        <f t="array" ref="G28">INDEX(A28:F28,1,VLOOKUP($I$3,$J$256:$L$261,$L$255,))</f>
        <v>1</v>
      </c>
      <c r="H28" s="9"/>
      <c r="I28" s="288"/>
      <c r="J28" s="269"/>
      <c r="K28" s="252"/>
      <c r="L28" s="38"/>
      <c r="M28" s="39" t="s">
        <v>55</v>
      </c>
      <c r="N28" s="40"/>
      <c r="O28" s="41"/>
      <c r="P28" s="31"/>
      <c r="Q28" s="24"/>
      <c r="R28" s="205"/>
      <c r="S28" s="24"/>
      <c r="T28" s="24"/>
      <c r="U28" s="24"/>
      <c r="V28" s="43"/>
      <c r="W28" s="25"/>
      <c r="X28" s="26"/>
      <c r="Y28" s="243"/>
      <c r="Z28" s="32"/>
      <c r="AA28" s="32"/>
      <c r="AC28" s="32"/>
      <c r="AD28" s="32"/>
      <c r="AE28" s="32"/>
      <c r="AF28" s="32"/>
      <c r="AG28" s="32"/>
      <c r="AH28" s="32"/>
      <c r="AJ28" s="16"/>
      <c r="AK28"/>
      <c r="AM28" s="16"/>
      <c r="AN28" s="16"/>
    </row>
    <row r="29" spans="1:43" s="2" customFormat="1" ht="29.25" customHeight="1">
      <c r="A29" s="2">
        <v>1</v>
      </c>
      <c r="B29" s="2">
        <v>1</v>
      </c>
      <c r="C29" s="2">
        <v>1</v>
      </c>
      <c r="D29" s="2">
        <v>1</v>
      </c>
      <c r="E29" s="2">
        <v>1</v>
      </c>
      <c r="F29" s="2">
        <v>1</v>
      </c>
      <c r="G29" s="2" cm="1">
        <f t="array" ref="G29">INDEX(A29:F29,1,VLOOKUP($I$3,$J$256:$L$261,$L$255,))</f>
        <v>1</v>
      </c>
      <c r="H29" s="9"/>
      <c r="I29" s="288"/>
      <c r="J29" s="269"/>
      <c r="K29" s="252"/>
      <c r="L29" s="38"/>
      <c r="M29" s="39" t="s">
        <v>56</v>
      </c>
      <c r="N29" s="40"/>
      <c r="O29" s="41"/>
      <c r="P29" s="54"/>
      <c r="Q29" s="24"/>
      <c r="R29" s="205"/>
      <c r="S29" s="24"/>
      <c r="T29" s="24"/>
      <c r="U29" s="24"/>
      <c r="V29" s="43"/>
      <c r="W29" s="25"/>
      <c r="X29" s="26"/>
      <c r="Y29" s="243"/>
      <c r="Z29" s="32"/>
      <c r="AA29" s="32"/>
      <c r="AC29" s="32"/>
      <c r="AD29" s="32"/>
      <c r="AE29" s="32"/>
      <c r="AF29" s="32"/>
      <c r="AG29" s="32"/>
      <c r="AH29" s="32"/>
      <c r="AJ29" s="16"/>
      <c r="AK29"/>
      <c r="AM29" s="16"/>
      <c r="AN29" s="16"/>
    </row>
    <row r="30" spans="1:43" s="2" customFormat="1" ht="29.25" customHeight="1">
      <c r="A30" s="2">
        <v>1</v>
      </c>
      <c r="B30" s="2">
        <v>1</v>
      </c>
      <c r="C30" s="2">
        <v>1</v>
      </c>
      <c r="D30" s="2">
        <v>1</v>
      </c>
      <c r="E30" s="2">
        <v>1</v>
      </c>
      <c r="F30" s="2">
        <v>1</v>
      </c>
      <c r="G30" s="2" cm="1">
        <f t="array" ref="G30">INDEX(A30:F30,1,VLOOKUP($I$3,$J$256:$L$261,$L$255,))</f>
        <v>1</v>
      </c>
      <c r="H30" s="9"/>
      <c r="I30" s="288"/>
      <c r="J30" s="269"/>
      <c r="K30" s="252"/>
      <c r="L30" s="244"/>
      <c r="M30" s="246"/>
      <c r="N30" s="44"/>
      <c r="O30" s="20"/>
      <c r="P30" s="45"/>
      <c r="Q30" s="24"/>
      <c r="R30" s="71"/>
      <c r="S30" s="24"/>
      <c r="T30" s="24"/>
      <c r="U30" s="24"/>
      <c r="V30" s="47"/>
      <c r="W30" s="25"/>
      <c r="X30" s="26"/>
      <c r="Y30" s="243"/>
      <c r="Z30" s="32"/>
      <c r="AA30" s="32"/>
      <c r="AC30" s="32"/>
      <c r="AD30" s="32"/>
      <c r="AE30" s="32"/>
      <c r="AF30" s="32"/>
      <c r="AG30" s="32"/>
      <c r="AH30" s="32"/>
      <c r="AJ30" s="16"/>
      <c r="AK30"/>
      <c r="AM30" s="16"/>
      <c r="AN30" s="16"/>
    </row>
    <row r="31" spans="1:43" s="2" customFormat="1" ht="29.25" customHeight="1">
      <c r="A31" s="2">
        <v>1</v>
      </c>
      <c r="B31" s="2">
        <v>1</v>
      </c>
      <c r="C31" s="2">
        <v>1</v>
      </c>
      <c r="D31" s="2">
        <v>1</v>
      </c>
      <c r="E31" s="2">
        <v>1</v>
      </c>
      <c r="F31" s="2">
        <v>1</v>
      </c>
      <c r="G31" s="2" cm="1">
        <f t="array" ref="G31">INDEX(A31:F31,1,VLOOKUP($I$3,$J$256:$L$261,$L$255,))</f>
        <v>1</v>
      </c>
      <c r="H31" s="9"/>
      <c r="I31" s="288"/>
      <c r="J31" s="269"/>
      <c r="K31" s="252"/>
      <c r="L31" s="38"/>
      <c r="M31" s="46" t="s">
        <v>57</v>
      </c>
      <c r="N31" s="40"/>
      <c r="O31" s="41"/>
      <c r="P31" s="45"/>
      <c r="Q31" s="24"/>
      <c r="R31" s="205"/>
      <c r="S31" s="24"/>
      <c r="T31" s="24"/>
      <c r="U31" s="24"/>
      <c r="V31" s="43"/>
      <c r="W31" s="25"/>
      <c r="X31" s="26"/>
      <c r="Y31" s="243"/>
      <c r="Z31" s="32"/>
      <c r="AA31" s="32"/>
      <c r="AC31" s="32"/>
      <c r="AD31" s="32"/>
      <c r="AE31" s="32"/>
      <c r="AF31" s="32"/>
      <c r="AG31" s="32"/>
      <c r="AH31" s="32"/>
      <c r="AK31"/>
      <c r="AM31" s="16"/>
      <c r="AN31" s="16"/>
    </row>
    <row r="32" spans="1:43" s="2" customFormat="1" ht="29.25" customHeight="1">
      <c r="A32" s="2">
        <v>1</v>
      </c>
      <c r="B32" s="2">
        <v>1</v>
      </c>
      <c r="C32" s="2">
        <v>1</v>
      </c>
      <c r="D32" s="2">
        <v>1</v>
      </c>
      <c r="E32" s="2">
        <v>1</v>
      </c>
      <c r="F32" s="2">
        <v>1</v>
      </c>
      <c r="G32" s="2" cm="1">
        <f t="array" ref="G32">INDEX(A32:F32,1,VLOOKUP($I$3,$J$256:$L$261,$L$255,))</f>
        <v>1</v>
      </c>
      <c r="H32" s="9"/>
      <c r="I32" s="288"/>
      <c r="J32" s="269"/>
      <c r="K32" s="251"/>
      <c r="L32" s="244"/>
      <c r="M32" s="246"/>
      <c r="N32" s="40"/>
      <c r="O32" s="20"/>
      <c r="P32" s="45"/>
      <c r="Q32" s="22"/>
      <c r="R32" s="74"/>
      <c r="S32" s="24"/>
      <c r="T32" s="47"/>
      <c r="U32" s="24"/>
      <c r="V32" s="78"/>
      <c r="W32" s="25"/>
      <c r="X32" s="26"/>
      <c r="Y32" s="243"/>
      <c r="Z32" s="48"/>
      <c r="AA32" s="32"/>
      <c r="AC32" s="32"/>
      <c r="AD32" s="32"/>
      <c r="AE32" s="32"/>
      <c r="AF32" s="32"/>
      <c r="AG32" s="32"/>
      <c r="AH32" s="32"/>
      <c r="AJ32" s="16"/>
      <c r="AK32"/>
      <c r="AL32" s="16"/>
      <c r="AM32" s="16"/>
      <c r="AN32" s="16"/>
    </row>
    <row r="33" spans="1:42" s="2" customFormat="1" ht="29.25" customHeight="1">
      <c r="A33" s="2">
        <v>1</v>
      </c>
      <c r="B33" s="2">
        <v>1</v>
      </c>
      <c r="C33" s="2">
        <v>1</v>
      </c>
      <c r="D33" s="2">
        <v>1</v>
      </c>
      <c r="E33" s="2">
        <v>1</v>
      </c>
      <c r="F33" s="2">
        <v>1</v>
      </c>
      <c r="G33" s="2" cm="1">
        <f t="array" ref="G33">INDEX(A33:F33,1,VLOOKUP($I$3,$J$256:$L$261,$L$255,))</f>
        <v>1</v>
      </c>
      <c r="H33" s="9"/>
      <c r="I33" s="288"/>
      <c r="J33" s="269"/>
      <c r="K33" s="250" t="s">
        <v>58</v>
      </c>
      <c r="L33" s="38"/>
      <c r="M33" s="39" t="s">
        <v>59</v>
      </c>
      <c r="N33" s="40"/>
      <c r="O33" s="41"/>
      <c r="P33" s="31"/>
      <c r="Q33" s="22"/>
      <c r="R33" s="23"/>
      <c r="S33" s="24"/>
      <c r="T33" s="24"/>
      <c r="U33" s="24"/>
      <c r="V33" s="24"/>
      <c r="W33" s="25"/>
      <c r="X33" s="26"/>
      <c r="Y33" s="243"/>
      <c r="Z33" s="32"/>
      <c r="AA33" s="32"/>
      <c r="AC33" s="32"/>
      <c r="AD33" s="32"/>
      <c r="AE33" s="32"/>
      <c r="AF33" s="32"/>
      <c r="AG33" s="32"/>
      <c r="AH33" s="32"/>
      <c r="AK33"/>
    </row>
    <row r="34" spans="1:42" s="2" customFormat="1" ht="29.25" customHeight="1">
      <c r="A34" s="2">
        <v>1</v>
      </c>
      <c r="B34" s="2">
        <v>1</v>
      </c>
      <c r="C34" s="2">
        <v>1</v>
      </c>
      <c r="D34" s="2">
        <v>1</v>
      </c>
      <c r="E34" s="2">
        <v>1</v>
      </c>
      <c r="F34" s="2">
        <v>1</v>
      </c>
      <c r="G34" s="2" cm="1">
        <f t="array" ref="G34">INDEX(A34:F34,1,VLOOKUP($I$3,$J$256:$L$261,$L$255,))</f>
        <v>1</v>
      </c>
      <c r="H34" s="9"/>
      <c r="I34" s="288"/>
      <c r="J34" s="269"/>
      <c r="K34" s="252"/>
      <c r="L34" s="52"/>
      <c r="M34" s="53" t="s">
        <v>60</v>
      </c>
      <c r="N34" s="40"/>
      <c r="O34" s="41"/>
      <c r="P34" s="54"/>
      <c r="Q34" s="22"/>
      <c r="R34" s="23"/>
      <c r="S34" s="24"/>
      <c r="T34" s="24"/>
      <c r="U34" s="24"/>
      <c r="V34" s="24"/>
      <c r="W34" s="25"/>
      <c r="X34" s="26"/>
      <c r="Y34" s="243"/>
      <c r="Z34" s="32"/>
      <c r="AA34" s="32"/>
      <c r="AC34" s="32"/>
      <c r="AD34" s="32"/>
      <c r="AE34" s="32"/>
      <c r="AF34" s="32"/>
      <c r="AG34" s="32"/>
      <c r="AH34" s="32"/>
    </row>
    <row r="35" spans="1:42" s="2" customFormat="1" ht="29.25" customHeight="1">
      <c r="A35" s="2">
        <v>1</v>
      </c>
      <c r="B35" s="2">
        <v>1</v>
      </c>
      <c r="C35" s="2">
        <v>1</v>
      </c>
      <c r="D35" s="2">
        <v>1</v>
      </c>
      <c r="E35" s="2">
        <v>1</v>
      </c>
      <c r="F35" s="2">
        <v>1</v>
      </c>
      <c r="G35" s="2" cm="1">
        <f t="array" ref="G35">INDEX(A35:F35,1,VLOOKUP($I$3,$J$256:$L$261,$L$255,))</f>
        <v>1</v>
      </c>
      <c r="H35" s="9"/>
      <c r="I35" s="288"/>
      <c r="J35" s="269"/>
      <c r="K35" s="251"/>
      <c r="L35" s="247"/>
      <c r="M35" s="247"/>
      <c r="N35" s="40"/>
      <c r="O35" s="33"/>
      <c r="P35" s="55">
        <v>20</v>
      </c>
      <c r="Q35" s="36" t="str">
        <f>IF(SUM($N33:$N35)=0,"",IF($L35&gt;=$P35,1,"-"))</f>
        <v/>
      </c>
      <c r="R35" s="56"/>
      <c r="S35" s="24"/>
      <c r="T35" s="24"/>
      <c r="U35" s="24"/>
      <c r="V35" s="24"/>
      <c r="W35" s="24"/>
      <c r="X35" s="37" t="str">
        <f>IF($N35="","",IF($N35=1,IF($Q35=1,"適","不適"),"-"))</f>
        <v/>
      </c>
      <c r="Y35" s="243"/>
      <c r="Z35" s="32"/>
      <c r="AA35" s="32"/>
      <c r="AC35" s="32"/>
      <c r="AD35" s="32"/>
      <c r="AE35" s="32"/>
      <c r="AF35" s="32"/>
      <c r="AG35" s="32"/>
      <c r="AH35" s="32"/>
      <c r="AJ35" s="16"/>
      <c r="AK35" s="16"/>
      <c r="AL35" s="16"/>
    </row>
    <row r="36" spans="1:42" s="2" customFormat="1" ht="29.25" customHeight="1">
      <c r="A36" s="2">
        <v>1</v>
      </c>
      <c r="B36" s="2">
        <v>1</v>
      </c>
      <c r="C36" s="2">
        <v>1</v>
      </c>
      <c r="D36" s="2">
        <v>1</v>
      </c>
      <c r="E36" s="2">
        <v>1</v>
      </c>
      <c r="F36" s="2">
        <v>1</v>
      </c>
      <c r="G36" s="2" cm="1">
        <f t="array" ref="G36">INDEX(A36:F36,1,VLOOKUP($I$3,$J$256:$L$261,$L$255,))</f>
        <v>1</v>
      </c>
      <c r="H36" s="9"/>
      <c r="I36" s="288"/>
      <c r="J36" s="269"/>
      <c r="K36" s="250" t="s">
        <v>180</v>
      </c>
      <c r="L36" s="244"/>
      <c r="M36" s="245"/>
      <c r="N36" s="19"/>
      <c r="O36" s="33"/>
      <c r="P36" s="57" t="s">
        <v>61</v>
      </c>
      <c r="Q36" s="58"/>
      <c r="R36" s="56"/>
      <c r="S36" s="24"/>
      <c r="T36" s="24"/>
      <c r="U36" s="24"/>
      <c r="V36" s="24"/>
      <c r="W36" s="24"/>
      <c r="X36" s="37" t="str">
        <f>IF($N36="","",IF($Q36=1,"適","不適"))</f>
        <v/>
      </c>
      <c r="Y36" s="243"/>
      <c r="Z36" s="32"/>
      <c r="AA36" s="32"/>
      <c r="AC36" s="32"/>
      <c r="AD36" s="32"/>
      <c r="AE36" s="32"/>
      <c r="AF36" s="32"/>
      <c r="AG36" s="32"/>
      <c r="AH36" s="32"/>
      <c r="AJ36" s="16"/>
      <c r="AK36" s="16"/>
      <c r="AL36" s="16"/>
    </row>
    <row r="37" spans="1:42" s="2" customFormat="1" ht="29.25" customHeight="1">
      <c r="A37" s="2">
        <v>1</v>
      </c>
      <c r="B37" s="2">
        <v>1</v>
      </c>
      <c r="C37" s="2">
        <v>1</v>
      </c>
      <c r="D37" s="2">
        <v>1</v>
      </c>
      <c r="E37" s="2">
        <v>1</v>
      </c>
      <c r="F37" s="2">
        <v>1</v>
      </c>
      <c r="G37" s="2" cm="1">
        <f t="array" ref="G37">INDEX(A37:F37,1,VLOOKUP($I$3,$J$256:$L$261,$L$255,))</f>
        <v>1</v>
      </c>
      <c r="H37" s="9"/>
      <c r="I37" s="288"/>
      <c r="J37" s="269"/>
      <c r="K37" s="252"/>
      <c r="L37" s="244"/>
      <c r="M37" s="245"/>
      <c r="N37" s="19"/>
      <c r="O37" s="33"/>
      <c r="P37" s="54"/>
      <c r="Q37" s="59"/>
      <c r="R37" s="23"/>
      <c r="S37" s="24"/>
      <c r="T37" s="24"/>
      <c r="U37" s="24"/>
      <c r="V37" s="24"/>
      <c r="W37" s="24"/>
      <c r="X37" s="60"/>
      <c r="Y37" s="243"/>
      <c r="Z37" s="32"/>
      <c r="AA37" s="32"/>
      <c r="AC37" s="32"/>
      <c r="AD37" s="32"/>
      <c r="AE37" s="32"/>
      <c r="AF37" s="32"/>
      <c r="AG37" s="32"/>
      <c r="AH37" s="32"/>
      <c r="AJ37" s="16"/>
      <c r="AK37" s="16"/>
      <c r="AL37" s="16"/>
    </row>
    <row r="38" spans="1:42" s="2" customFormat="1" ht="29.25" customHeight="1">
      <c r="A38" s="2">
        <v>1</v>
      </c>
      <c r="B38" s="2">
        <v>1</v>
      </c>
      <c r="C38" s="2">
        <v>1</v>
      </c>
      <c r="D38" s="2">
        <v>1</v>
      </c>
      <c r="E38" s="2">
        <v>1</v>
      </c>
      <c r="F38" s="2">
        <v>1</v>
      </c>
      <c r="G38" s="2" cm="1">
        <f t="array" ref="G38">INDEX(A38:F38,1,VLOOKUP($I$3,$J$256:$L$261,$L$255,))</f>
        <v>1</v>
      </c>
      <c r="H38" s="9"/>
      <c r="I38" s="288"/>
      <c r="J38" s="269"/>
      <c r="K38" s="252"/>
      <c r="L38" s="244"/>
      <c r="M38" s="245"/>
      <c r="N38" s="19"/>
      <c r="O38" s="33"/>
      <c r="P38" s="54"/>
      <c r="Q38" s="59"/>
      <c r="R38" s="23"/>
      <c r="S38" s="24"/>
      <c r="T38" s="24"/>
      <c r="U38" s="24"/>
      <c r="V38" s="24"/>
      <c r="W38" s="25"/>
      <c r="X38" s="60"/>
      <c r="Y38" s="243"/>
      <c r="Z38" s="32"/>
      <c r="AA38" s="32"/>
      <c r="AC38" s="32"/>
      <c r="AD38" s="32"/>
      <c r="AE38" s="32"/>
      <c r="AF38" s="32"/>
      <c r="AG38" s="32"/>
      <c r="AH38" s="32"/>
      <c r="AJ38" s="16"/>
      <c r="AK38" s="16"/>
      <c r="AL38" s="16"/>
    </row>
    <row r="39" spans="1:42" s="2" customFormat="1" ht="29.25" customHeight="1">
      <c r="A39" s="2">
        <v>1</v>
      </c>
      <c r="B39" s="2">
        <v>1</v>
      </c>
      <c r="C39" s="2">
        <v>1</v>
      </c>
      <c r="D39" s="2">
        <v>1</v>
      </c>
      <c r="E39" s="2">
        <v>1</v>
      </c>
      <c r="F39" s="2">
        <v>1</v>
      </c>
      <c r="G39" s="2" cm="1">
        <f t="array" ref="G39">INDEX(A39:F39,1,VLOOKUP($I$3,$J$256:$L$261,$L$255,))</f>
        <v>1</v>
      </c>
      <c r="H39" s="9"/>
      <c r="I39" s="288"/>
      <c r="J39" s="269"/>
      <c r="K39" s="250" t="s">
        <v>62</v>
      </c>
      <c r="L39" s="61"/>
      <c r="M39" s="62" t="s">
        <v>63</v>
      </c>
      <c r="N39" s="19"/>
      <c r="O39" s="20"/>
      <c r="P39" s="54"/>
      <c r="Q39" s="59"/>
      <c r="R39" s="23"/>
      <c r="S39" s="24"/>
      <c r="T39" s="24"/>
      <c r="U39" s="24"/>
      <c r="V39" s="24"/>
      <c r="W39" s="24"/>
      <c r="X39" s="60"/>
      <c r="Y39" s="243"/>
      <c r="Z39" s="32"/>
      <c r="AA39" s="32"/>
      <c r="AC39" s="32"/>
      <c r="AD39" s="32"/>
      <c r="AE39" s="32"/>
      <c r="AF39" s="32"/>
      <c r="AG39" s="32"/>
      <c r="AH39" s="32"/>
    </row>
    <row r="40" spans="1:42" s="2" customFormat="1" ht="29.25" customHeight="1">
      <c r="A40" s="2">
        <v>1</v>
      </c>
      <c r="B40" s="2">
        <v>1</v>
      </c>
      <c r="C40" s="2">
        <v>1</v>
      </c>
      <c r="D40" s="2">
        <v>1</v>
      </c>
      <c r="E40" s="2">
        <v>1</v>
      </c>
      <c r="F40" s="2">
        <v>1</v>
      </c>
      <c r="G40" s="2" cm="1">
        <f t="array" ref="G40">INDEX(A40:F40,1,VLOOKUP($I$3,$J$256:$L$261,$L$255,))</f>
        <v>1</v>
      </c>
      <c r="H40" s="9"/>
      <c r="I40" s="288"/>
      <c r="J40" s="269"/>
      <c r="K40" s="251"/>
      <c r="L40" s="61"/>
      <c r="M40" s="62" t="s">
        <v>64</v>
      </c>
      <c r="N40" s="19"/>
      <c r="O40" s="20"/>
      <c r="P40" s="54"/>
      <c r="Q40" s="59"/>
      <c r="R40" s="23"/>
      <c r="S40" s="24"/>
      <c r="T40" s="24"/>
      <c r="U40" s="24"/>
      <c r="V40" s="24"/>
      <c r="W40" s="24"/>
      <c r="X40" s="60"/>
      <c r="Y40" s="243"/>
      <c r="Z40" s="32"/>
      <c r="AA40" s="32"/>
      <c r="AC40" s="32"/>
      <c r="AD40" s="32"/>
      <c r="AE40" s="32"/>
      <c r="AF40" s="32"/>
      <c r="AG40" s="32"/>
      <c r="AH40" s="32"/>
    </row>
    <row r="41" spans="1:42" s="2" customFormat="1" ht="29.25" customHeight="1">
      <c r="A41" s="2">
        <v>1</v>
      </c>
      <c r="B41" s="2">
        <v>1</v>
      </c>
      <c r="C41" s="2">
        <v>1</v>
      </c>
      <c r="D41" s="2">
        <v>1</v>
      </c>
      <c r="E41" s="2">
        <v>1</v>
      </c>
      <c r="F41" s="2">
        <v>1</v>
      </c>
      <c r="G41" s="2" cm="1">
        <f t="array" ref="G41">INDEX(A41:F41,1,VLOOKUP($I$3,$J$256:$L$261,$L$255,))</f>
        <v>1</v>
      </c>
      <c r="H41" s="9"/>
      <c r="I41" s="288"/>
      <c r="J41" s="270"/>
      <c r="K41" s="30" t="s">
        <v>65</v>
      </c>
      <c r="L41" s="61"/>
      <c r="M41" s="62" t="s">
        <v>66</v>
      </c>
      <c r="N41" s="19"/>
      <c r="O41" s="20"/>
      <c r="P41" s="54"/>
      <c r="Q41" s="59"/>
      <c r="R41" s="23"/>
      <c r="S41" s="24"/>
      <c r="T41" s="24"/>
      <c r="U41" s="24"/>
      <c r="V41" s="24"/>
      <c r="W41" s="24"/>
      <c r="X41" s="60"/>
      <c r="Y41" s="243"/>
      <c r="Z41" s="32"/>
      <c r="AA41" s="32"/>
      <c r="AC41" s="32"/>
      <c r="AD41" s="32"/>
      <c r="AE41" s="32"/>
      <c r="AF41" s="32"/>
      <c r="AG41" s="32"/>
      <c r="AH41" s="32"/>
    </row>
    <row r="42" spans="1:42" s="2" customFormat="1" ht="51.75" hidden="1" customHeight="1">
      <c r="A42" s="2">
        <f t="shared" ref="A42:F43" si="1">IF(OR($V$3=$V$255,$V$3=$V$257,$V$3=$V$258),1,0)</f>
        <v>0</v>
      </c>
      <c r="B42" s="2">
        <f t="shared" si="1"/>
        <v>0</v>
      </c>
      <c r="C42" s="2">
        <f t="shared" si="1"/>
        <v>0</v>
      </c>
      <c r="D42" s="2">
        <f t="shared" si="1"/>
        <v>0</v>
      </c>
      <c r="E42" s="2">
        <f t="shared" si="1"/>
        <v>0</v>
      </c>
      <c r="F42" s="2">
        <f t="shared" si="1"/>
        <v>0</v>
      </c>
      <c r="G42" s="2" cm="1">
        <f t="array" ref="G42">INDEX(A42:F42,1,VLOOKUP($I$3,$J$256:$L$261,$L$255,))</f>
        <v>0</v>
      </c>
      <c r="H42" s="9"/>
      <c r="I42" s="288"/>
      <c r="J42" s="260"/>
      <c r="K42" s="18" t="s">
        <v>67</v>
      </c>
      <c r="L42" s="218"/>
      <c r="M42" s="219" t="s">
        <v>68</v>
      </c>
      <c r="N42" s="213"/>
      <c r="O42" s="20"/>
      <c r="P42" s="54" t="s">
        <v>69</v>
      </c>
      <c r="Q42" s="58"/>
      <c r="R42" s="23"/>
      <c r="S42" s="24"/>
      <c r="T42" s="24"/>
      <c r="U42" s="24"/>
      <c r="V42" s="24"/>
      <c r="W42" s="24"/>
      <c r="X42" s="37" t="str">
        <f>IF($N42="","",IF($Q42="","適","不適"))</f>
        <v/>
      </c>
      <c r="Y42" s="243"/>
      <c r="Z42" s="32"/>
      <c r="AA42" s="32"/>
      <c r="AC42" s="32"/>
      <c r="AD42" s="32"/>
      <c r="AE42" s="32"/>
      <c r="AF42" s="32"/>
      <c r="AG42" s="32"/>
      <c r="AH42" s="32"/>
      <c r="AJ42" s="16"/>
      <c r="AK42" s="16"/>
      <c r="AL42" s="16"/>
    </row>
    <row r="43" spans="1:42" s="2" customFormat="1" ht="52.5" hidden="1" customHeight="1">
      <c r="A43" s="2">
        <f t="shared" si="1"/>
        <v>0</v>
      </c>
      <c r="B43" s="2">
        <f t="shared" si="1"/>
        <v>0</v>
      </c>
      <c r="C43" s="2">
        <f t="shared" si="1"/>
        <v>0</v>
      </c>
      <c r="D43" s="2">
        <f t="shared" si="1"/>
        <v>0</v>
      </c>
      <c r="E43" s="2">
        <f t="shared" si="1"/>
        <v>0</v>
      </c>
      <c r="F43" s="2">
        <f t="shared" si="1"/>
        <v>0</v>
      </c>
      <c r="G43" s="2" cm="1">
        <f t="array" ref="G43">INDEX(A43:F43,1,VLOOKUP($I$3,$J$256:$L$261,$L$255,))</f>
        <v>0</v>
      </c>
      <c r="H43" s="9"/>
      <c r="I43" s="288"/>
      <c r="J43" s="260"/>
      <c r="K43" s="195" t="s">
        <v>70</v>
      </c>
      <c r="L43" s="244"/>
      <c r="M43" s="245"/>
      <c r="N43" s="19"/>
      <c r="O43" s="20"/>
      <c r="P43" s="54"/>
      <c r="Q43" s="59"/>
      <c r="R43" s="23"/>
      <c r="S43" s="24"/>
      <c r="T43" s="24"/>
      <c r="U43" s="24"/>
      <c r="V43" s="24"/>
      <c r="W43" s="24"/>
      <c r="X43" s="60"/>
      <c r="Y43" s="243"/>
      <c r="Z43" s="32"/>
      <c r="AA43" s="32"/>
      <c r="AC43" s="32"/>
      <c r="AD43" s="32"/>
      <c r="AE43" s="32"/>
      <c r="AF43" s="32"/>
      <c r="AG43" s="32"/>
      <c r="AH43" s="32"/>
      <c r="AJ43" s="16"/>
      <c r="AK43" s="16"/>
      <c r="AL43" s="16"/>
    </row>
    <row r="44" spans="1:42" s="2" customFormat="1" ht="3.75" customHeight="1">
      <c r="A44" s="2">
        <v>1</v>
      </c>
      <c r="B44" s="2">
        <v>1</v>
      </c>
      <c r="C44" s="2">
        <v>1</v>
      </c>
      <c r="D44" s="2">
        <v>1</v>
      </c>
      <c r="E44" s="2">
        <v>1</v>
      </c>
      <c r="F44" s="2">
        <v>1</v>
      </c>
      <c r="G44" s="2" cm="1">
        <f t="array" ref="G44">INDEX(A44:F44,1,VLOOKUP($I$3,$J$256:$L$261,$L$255,))</f>
        <v>1</v>
      </c>
      <c r="H44" s="9"/>
      <c r="I44" s="288"/>
      <c r="J44" s="220"/>
      <c r="K44" s="65"/>
      <c r="L44" s="66"/>
      <c r="M44" s="46"/>
      <c r="N44" s="188"/>
      <c r="O44" s="67"/>
      <c r="P44" s="68"/>
      <c r="Q44" s="59"/>
      <c r="R44" s="23"/>
      <c r="S44" s="24"/>
      <c r="T44" s="24"/>
      <c r="U44" s="24"/>
      <c r="V44" s="24"/>
      <c r="W44" s="24"/>
      <c r="X44" s="69"/>
      <c r="Y44" s="185"/>
      <c r="Z44" s="154"/>
      <c r="AA44" s="154"/>
      <c r="AC44" s="29"/>
      <c r="AD44" s="29"/>
      <c r="AE44" s="29"/>
      <c r="AF44" s="29"/>
      <c r="AG44" s="29"/>
      <c r="AH44" s="29"/>
    </row>
    <row r="45" spans="1:42" s="2" customFormat="1" ht="29.25" customHeight="1">
      <c r="A45" s="2">
        <v>1</v>
      </c>
      <c r="B45" s="2">
        <v>1</v>
      </c>
      <c r="C45" s="2">
        <v>1</v>
      </c>
      <c r="D45" s="2">
        <v>1</v>
      </c>
      <c r="E45" s="2">
        <v>1</v>
      </c>
      <c r="F45" s="2">
        <v>1</v>
      </c>
      <c r="G45" s="2" cm="1">
        <f t="array" ref="G45">INDEX(A45:F45,1,VLOOKUP($I$3,$J$256:$L$261,$L$255,))</f>
        <v>1</v>
      </c>
      <c r="H45" s="9"/>
      <c r="I45" s="288"/>
      <c r="J45" s="268" t="s">
        <v>173</v>
      </c>
      <c r="K45" s="30" t="s">
        <v>46</v>
      </c>
      <c r="L45" s="244"/>
      <c r="M45" s="246"/>
      <c r="N45" s="19"/>
      <c r="O45" s="20"/>
      <c r="P45" s="31"/>
      <c r="Q45" s="22"/>
      <c r="R45" s="23"/>
      <c r="S45" s="24"/>
      <c r="T45" s="24"/>
      <c r="U45" s="24"/>
      <c r="V45" s="24"/>
      <c r="W45" s="24"/>
      <c r="X45" s="26"/>
      <c r="Y45" s="242" t="s">
        <v>160</v>
      </c>
      <c r="Z45" s="27" cm="1">
        <f t="array" ref="Z45">INDEX($AC45:$AH45,1,VLOOKUP($I$3,$J$256:$L$261,3,))</f>
        <v>15</v>
      </c>
      <c r="AA45" s="28" t="str">
        <f>IFERROR(IF(OR(COUNTIF($X45:$X65,"不適")&gt;0,SUM($N48:$N54)=0),"",ROUNDDOWN(Z45*MAX(W46,U46,S46),3)),"-")</f>
        <v/>
      </c>
      <c r="AC45" s="25"/>
      <c r="AD45" s="29" cm="1">
        <f t="array" ref="AD45">IFERROR(_xlfn.IFS(COUNTIF($R$3,"2*有*")&gt;0,"-",COUNTIF($R$3,"3*有*")&gt;0,AD$20/(VALUE(LEFT($R$3,1))-1),TRUE,AD$20/VALUE(LEFT($R$3,1))),"-")</f>
        <v>15</v>
      </c>
      <c r="AE45" s="29" cm="1">
        <f t="array" ref="AE45">IFERROR(_xlfn.IFS(COUNTIF($R$3,"2*有*")&gt;0,"-",COUNTIF($R$3,"3*有*")&gt;0,AE$20/(VALUE(LEFT($R$3,1))-1),TRUE,AE$20/VALUE(LEFT($R$3,1))),"-")</f>
        <v>15</v>
      </c>
      <c r="AF45" s="29" cm="1">
        <f t="array" ref="AF45">IFERROR(_xlfn.IFS(COUNTIF($R$3,"2*有*")&gt;0,"-",COUNTIF($R$3,"3*有*")&gt;0,AF$20/(VALUE(LEFT($R$3,1))-1),TRUE,AF$20/VALUE(LEFT($R$3,1))),"-")</f>
        <v>15</v>
      </c>
      <c r="AG45" s="29" t="s">
        <v>47</v>
      </c>
      <c r="AH45" s="29" t="s">
        <v>47</v>
      </c>
    </row>
    <row r="46" spans="1:42" s="2" customFormat="1" ht="29.25" customHeight="1">
      <c r="A46" s="2">
        <v>1</v>
      </c>
      <c r="B46" s="2">
        <v>1</v>
      </c>
      <c r="C46" s="2">
        <v>1</v>
      </c>
      <c r="D46" s="2">
        <v>1</v>
      </c>
      <c r="E46" s="2">
        <v>1</v>
      </c>
      <c r="F46" s="2">
        <v>1</v>
      </c>
      <c r="G46" s="2" cm="1">
        <f t="array" ref="G46">INDEX(A46:F46,1,VLOOKUP($I$3,$J$256:$L$261,$L$255,))</f>
        <v>1</v>
      </c>
      <c r="H46" s="9"/>
      <c r="I46" s="288"/>
      <c r="J46" s="269"/>
      <c r="K46" s="30" t="s">
        <v>48</v>
      </c>
      <c r="L46" s="244"/>
      <c r="M46" s="246"/>
      <c r="N46" s="19"/>
      <c r="O46" s="20"/>
      <c r="P46" s="31"/>
      <c r="Q46" s="22"/>
      <c r="R46" s="23"/>
      <c r="S46" s="222" t="str">
        <f>IF(S47=1,AK46,"")</f>
        <v/>
      </c>
      <c r="T46" s="24"/>
      <c r="U46" s="222" t="str">
        <f>IF(U47=1,AM46,"")</f>
        <v/>
      </c>
      <c r="V46" s="24"/>
      <c r="W46" s="222" t="str">
        <f>IF(W47=1,AO46,"")</f>
        <v/>
      </c>
      <c r="X46" s="26"/>
      <c r="Y46" s="243"/>
      <c r="Z46" s="32"/>
      <c r="AA46" s="32"/>
      <c r="AC46" s="32"/>
      <c r="AD46" s="32"/>
      <c r="AE46" s="32"/>
      <c r="AF46" s="32"/>
      <c r="AG46" s="32"/>
      <c r="AH46" s="32"/>
      <c r="AK46" s="225">
        <v>0</v>
      </c>
      <c r="AM46" s="29">
        <v>0.5</v>
      </c>
      <c r="AO46" s="226">
        <v>1</v>
      </c>
    </row>
    <row r="47" spans="1:42" s="2" customFormat="1" ht="29.25" customHeight="1">
      <c r="A47" s="2">
        <v>1</v>
      </c>
      <c r="B47" s="2">
        <v>1</v>
      </c>
      <c r="C47" s="2">
        <v>1</v>
      </c>
      <c r="D47" s="2">
        <v>1</v>
      </c>
      <c r="E47" s="2">
        <v>1</v>
      </c>
      <c r="F47" s="2">
        <v>1</v>
      </c>
      <c r="G47" s="2" cm="1">
        <f t="array" ref="G47">INDEX(A47:F47,1,VLOOKUP($I$3,$J$256:$L$261,$L$255,))</f>
        <v>1</v>
      </c>
      <c r="H47" s="9"/>
      <c r="I47" s="288"/>
      <c r="J47" s="269"/>
      <c r="K47" s="30" t="s">
        <v>49</v>
      </c>
      <c r="L47" s="248"/>
      <c r="M47" s="249"/>
      <c r="N47" s="19"/>
      <c r="O47" s="33"/>
      <c r="P47" s="203"/>
      <c r="Q47" s="204"/>
      <c r="R47" s="34">
        <f>DATE($M$3-$AK47+1,4,1)</f>
        <v>40269</v>
      </c>
      <c r="S47" s="35" t="str">
        <f>IF($N47="","",IF(AND($L47&gt;=R47,$L47&lt;T47),1,"-"))</f>
        <v/>
      </c>
      <c r="T47" s="34">
        <f>DATE($M$3-$AM47+1,4,1)</f>
        <v>44287</v>
      </c>
      <c r="U47" s="35" t="str">
        <f>IF($N47="","",IF(AND($L47&gt;=T47,$L47&lt;V47),1,"-"))</f>
        <v/>
      </c>
      <c r="V47" s="34">
        <f>DATE($M$3-$AO47+1,4,1)</f>
        <v>45017</v>
      </c>
      <c r="W47" s="36" t="str">
        <f>IF($N47="","",IF($L47&gt;=V47,1,"-"))</f>
        <v/>
      </c>
      <c r="X47" s="37" t="str">
        <f>IF($N47="","",IF(AND($S47="-",$U47="-",$W47="-"),"不適","適"))</f>
        <v/>
      </c>
      <c r="Y47" s="243"/>
      <c r="Z47" s="32"/>
      <c r="AA47" s="32"/>
      <c r="AC47" s="32"/>
      <c r="AD47" s="32"/>
      <c r="AE47" s="32"/>
      <c r="AF47" s="32"/>
      <c r="AG47" s="32"/>
      <c r="AH47" s="32"/>
      <c r="AJ47" s="16" t="s">
        <v>50</v>
      </c>
      <c r="AK47" s="29">
        <f>$AK$25</f>
        <v>16</v>
      </c>
      <c r="AL47" s="29" t="s">
        <v>51</v>
      </c>
      <c r="AM47" s="29">
        <f>$AM$25</f>
        <v>5</v>
      </c>
      <c r="AN47" s="29" t="s">
        <v>51</v>
      </c>
      <c r="AO47" s="29">
        <f>$AO$25</f>
        <v>3</v>
      </c>
      <c r="AP47" s="29" t="s">
        <v>51</v>
      </c>
    </row>
    <row r="48" spans="1:42" s="2" customFormat="1" ht="29.25" customHeight="1">
      <c r="A48" s="2">
        <v>1</v>
      </c>
      <c r="B48" s="2">
        <v>1</v>
      </c>
      <c r="C48" s="2">
        <v>1</v>
      </c>
      <c r="D48" s="2">
        <v>1</v>
      </c>
      <c r="E48" s="2">
        <v>1</v>
      </c>
      <c r="F48" s="2">
        <v>1</v>
      </c>
      <c r="G48" s="2" cm="1">
        <f t="array" ref="G48">INDEX(A48:F48,1,VLOOKUP($I$3,$J$256:$L$261,$L$255,))</f>
        <v>1</v>
      </c>
      <c r="H48" s="9"/>
      <c r="I48" s="288"/>
      <c r="J48" s="269"/>
      <c r="K48" s="250" t="s">
        <v>52</v>
      </c>
      <c r="L48" s="38"/>
      <c r="M48" s="39" t="s">
        <v>53</v>
      </c>
      <c r="N48" s="40"/>
      <c r="O48" s="41"/>
      <c r="P48" s="31"/>
      <c r="Q48" s="24"/>
      <c r="R48" s="71"/>
      <c r="S48" s="224"/>
      <c r="T48" s="24"/>
      <c r="U48" s="224"/>
      <c r="V48" s="43"/>
      <c r="W48" s="223"/>
      <c r="X48" s="26"/>
      <c r="Y48" s="243"/>
      <c r="Z48" s="32"/>
      <c r="AA48" s="32"/>
      <c r="AC48" s="32"/>
      <c r="AD48" s="32"/>
      <c r="AE48" s="32"/>
      <c r="AF48" s="32"/>
      <c r="AG48" s="32"/>
      <c r="AH48" s="32"/>
    </row>
    <row r="49" spans="1:38" s="2" customFormat="1" ht="29.25" customHeight="1">
      <c r="A49" s="2">
        <v>1</v>
      </c>
      <c r="B49" s="2">
        <v>1</v>
      </c>
      <c r="C49" s="2">
        <v>1</v>
      </c>
      <c r="D49" s="2">
        <v>1</v>
      </c>
      <c r="E49" s="2">
        <v>1</v>
      </c>
      <c r="F49" s="2">
        <v>1</v>
      </c>
      <c r="G49" s="2" cm="1">
        <f t="array" ref="G49">INDEX(A49:F49,1,VLOOKUP($I$3,$J$256:$L$261,$L$255,))</f>
        <v>1</v>
      </c>
      <c r="H49" s="9"/>
      <c r="I49" s="288"/>
      <c r="J49" s="269"/>
      <c r="K49" s="252"/>
      <c r="L49" s="38"/>
      <c r="M49" s="39" t="s">
        <v>54</v>
      </c>
      <c r="N49" s="40"/>
      <c r="O49" s="41"/>
      <c r="P49" s="31"/>
      <c r="Q49" s="24"/>
      <c r="R49" s="71"/>
      <c r="S49" s="24"/>
      <c r="T49" s="24"/>
      <c r="U49" s="24"/>
      <c r="V49" s="71"/>
      <c r="W49" s="24"/>
      <c r="X49" s="26"/>
      <c r="Y49" s="243"/>
      <c r="Z49" s="32"/>
      <c r="AA49" s="32"/>
      <c r="AC49" s="32"/>
      <c r="AD49" s="32"/>
      <c r="AE49" s="32"/>
      <c r="AF49" s="32"/>
      <c r="AG49" s="32"/>
      <c r="AH49" s="32"/>
      <c r="AJ49" s="16"/>
      <c r="AK49" s="16"/>
      <c r="AL49" s="16"/>
    </row>
    <row r="50" spans="1:38" s="2" customFormat="1" ht="29.25" customHeight="1">
      <c r="A50" s="2">
        <v>1</v>
      </c>
      <c r="B50" s="2">
        <v>1</v>
      </c>
      <c r="C50" s="2">
        <v>1</v>
      </c>
      <c r="D50" s="2">
        <v>1</v>
      </c>
      <c r="E50" s="2">
        <v>1</v>
      </c>
      <c r="F50" s="2">
        <v>1</v>
      </c>
      <c r="G50" s="2" cm="1">
        <f t="array" ref="G50">INDEX(A50:F50,1,VLOOKUP($I$3,$J$256:$L$261,$L$255,))</f>
        <v>1</v>
      </c>
      <c r="H50" s="9"/>
      <c r="I50" s="288"/>
      <c r="J50" s="269"/>
      <c r="K50" s="252"/>
      <c r="L50" s="38"/>
      <c r="M50" s="39" t="s">
        <v>55</v>
      </c>
      <c r="N50" s="40"/>
      <c r="O50" s="41"/>
      <c r="P50" s="31"/>
      <c r="Q50" s="24"/>
      <c r="R50" s="71"/>
      <c r="S50" s="24"/>
      <c r="T50" s="24"/>
      <c r="U50" s="24"/>
      <c r="V50" s="71"/>
      <c r="W50" s="24"/>
      <c r="X50" s="26"/>
      <c r="Y50" s="243"/>
      <c r="Z50" s="32"/>
      <c r="AA50" s="32"/>
      <c r="AC50" s="32"/>
      <c r="AD50" s="32"/>
      <c r="AE50" s="32"/>
      <c r="AF50" s="32"/>
      <c r="AG50" s="32"/>
      <c r="AH50" s="32"/>
      <c r="AJ50" s="16"/>
      <c r="AK50" s="16"/>
      <c r="AL50" s="16"/>
    </row>
    <row r="51" spans="1:38" s="2" customFormat="1" ht="29.25" customHeight="1">
      <c r="A51" s="2">
        <v>1</v>
      </c>
      <c r="B51" s="2">
        <v>1</v>
      </c>
      <c r="C51" s="2">
        <v>1</v>
      </c>
      <c r="D51" s="2">
        <v>1</v>
      </c>
      <c r="E51" s="2">
        <v>1</v>
      </c>
      <c r="F51" s="2">
        <v>1</v>
      </c>
      <c r="G51" s="2" cm="1">
        <f t="array" ref="G51">INDEX(A51:F51,1,VLOOKUP($I$3,$J$256:$L$261,$L$255,))</f>
        <v>1</v>
      </c>
      <c r="H51" s="9"/>
      <c r="I51" s="288"/>
      <c r="J51" s="269"/>
      <c r="K51" s="252"/>
      <c r="L51" s="72"/>
      <c r="M51" s="53" t="s">
        <v>71</v>
      </c>
      <c r="N51" s="40"/>
      <c r="O51" s="41"/>
      <c r="P51" s="31"/>
      <c r="Q51" s="24"/>
      <c r="R51" s="71"/>
      <c r="S51" s="24"/>
      <c r="T51" s="24"/>
      <c r="U51" s="24"/>
      <c r="V51" s="71"/>
      <c r="W51" s="24"/>
      <c r="X51" s="26"/>
      <c r="Y51" s="243"/>
      <c r="Z51" s="32"/>
      <c r="AA51" s="32"/>
      <c r="AC51" s="32"/>
      <c r="AD51" s="32"/>
      <c r="AE51" s="32"/>
      <c r="AF51" s="32"/>
      <c r="AG51" s="32"/>
      <c r="AH51" s="32"/>
      <c r="AJ51" s="16"/>
      <c r="AK51" s="16"/>
      <c r="AL51" s="16"/>
    </row>
    <row r="52" spans="1:38" s="2" customFormat="1" ht="29.25" customHeight="1">
      <c r="A52" s="2">
        <v>1</v>
      </c>
      <c r="B52" s="2">
        <v>1</v>
      </c>
      <c r="C52" s="2">
        <v>1</v>
      </c>
      <c r="D52" s="2">
        <v>1</v>
      </c>
      <c r="E52" s="2">
        <v>1</v>
      </c>
      <c r="F52" s="2">
        <v>1</v>
      </c>
      <c r="G52" s="2" cm="1">
        <f t="array" ref="G52">INDEX(A52:F52,1,VLOOKUP($I$3,$J$256:$L$261,$L$255,))</f>
        <v>1</v>
      </c>
      <c r="H52" s="9"/>
      <c r="I52" s="288"/>
      <c r="J52" s="269"/>
      <c r="K52" s="252"/>
      <c r="L52" s="263"/>
      <c r="M52" s="263"/>
      <c r="N52" s="40"/>
      <c r="O52" s="20"/>
      <c r="P52" s="45"/>
      <c r="Q52" s="24"/>
      <c r="R52" s="71"/>
      <c r="S52" s="24"/>
      <c r="T52" s="24"/>
      <c r="U52" s="24"/>
      <c r="V52" s="47"/>
      <c r="W52" s="24"/>
      <c r="X52" s="26"/>
      <c r="Y52" s="243"/>
      <c r="Z52" s="32"/>
      <c r="AA52" s="32"/>
      <c r="AC52" s="32"/>
      <c r="AD52" s="32"/>
      <c r="AE52" s="32"/>
      <c r="AF52" s="32"/>
      <c r="AG52" s="32"/>
      <c r="AH52" s="32"/>
    </row>
    <row r="53" spans="1:38" s="2" customFormat="1" ht="29.25" customHeight="1">
      <c r="A53" s="2">
        <v>1</v>
      </c>
      <c r="B53" s="2">
        <v>1</v>
      </c>
      <c r="C53" s="2">
        <v>1</v>
      </c>
      <c r="D53" s="2">
        <v>1</v>
      </c>
      <c r="E53" s="2">
        <v>1</v>
      </c>
      <c r="F53" s="2">
        <v>1</v>
      </c>
      <c r="G53" s="2" cm="1">
        <f t="array" ref="G53">INDEX(A53:F53,1,VLOOKUP($I$3,$J$256:$L$261,$L$255,))</f>
        <v>1</v>
      </c>
      <c r="H53" s="9"/>
      <c r="I53" s="288"/>
      <c r="J53" s="269"/>
      <c r="K53" s="252"/>
      <c r="L53" s="38"/>
      <c r="M53" s="73" t="s">
        <v>57</v>
      </c>
      <c r="N53" s="40"/>
      <c r="O53" s="41"/>
      <c r="P53" s="45"/>
      <c r="Q53" s="24"/>
      <c r="R53" s="71"/>
      <c r="S53" s="24"/>
      <c r="T53" s="24"/>
      <c r="U53" s="24"/>
      <c r="V53" s="71"/>
      <c r="W53" s="24"/>
      <c r="X53" s="26"/>
      <c r="Y53" s="243"/>
      <c r="Z53" s="32"/>
      <c r="AA53" s="32"/>
      <c r="AC53" s="32"/>
      <c r="AD53" s="32"/>
      <c r="AE53" s="32"/>
      <c r="AF53" s="32"/>
      <c r="AG53" s="32"/>
      <c r="AH53" s="32"/>
    </row>
    <row r="54" spans="1:38" s="2" customFormat="1" ht="29.25" customHeight="1">
      <c r="A54" s="2">
        <v>1</v>
      </c>
      <c r="B54" s="2">
        <v>1</v>
      </c>
      <c r="C54" s="2">
        <v>1</v>
      </c>
      <c r="D54" s="2">
        <v>1</v>
      </c>
      <c r="E54" s="2">
        <v>1</v>
      </c>
      <c r="F54" s="2">
        <v>1</v>
      </c>
      <c r="G54" s="2" cm="1">
        <f t="array" ref="G54">INDEX(A54:F54,1,VLOOKUP($I$3,$J$256:$L$261,$L$255,))</f>
        <v>1</v>
      </c>
      <c r="H54" s="9"/>
      <c r="I54" s="288"/>
      <c r="J54" s="269"/>
      <c r="K54" s="251"/>
      <c r="L54" s="244"/>
      <c r="M54" s="246"/>
      <c r="N54" s="40"/>
      <c r="O54" s="20"/>
      <c r="P54" s="45"/>
      <c r="Q54" s="22"/>
      <c r="R54" s="74"/>
      <c r="S54" s="24"/>
      <c r="T54" s="47"/>
      <c r="U54" s="24"/>
      <c r="V54" s="47"/>
      <c r="W54" s="24"/>
      <c r="X54" s="26"/>
      <c r="Y54" s="243"/>
      <c r="Z54" s="48"/>
      <c r="AA54" s="32"/>
      <c r="AC54" s="32"/>
      <c r="AD54" s="32"/>
      <c r="AE54" s="32"/>
      <c r="AF54" s="32"/>
      <c r="AG54" s="32"/>
      <c r="AH54" s="32"/>
      <c r="AJ54" s="16"/>
      <c r="AK54" s="16"/>
      <c r="AL54" s="16"/>
    </row>
    <row r="55" spans="1:38" s="12" customFormat="1" ht="29.25" customHeight="1">
      <c r="A55" s="2">
        <v>1</v>
      </c>
      <c r="B55" s="2">
        <v>1</v>
      </c>
      <c r="C55" s="2">
        <v>1</v>
      </c>
      <c r="D55" s="2">
        <v>1</v>
      </c>
      <c r="E55" s="2">
        <v>1</v>
      </c>
      <c r="F55" s="2">
        <v>1</v>
      </c>
      <c r="G55" s="2" cm="1">
        <f t="array" ref="G55">INDEX(A55:F55,1,VLOOKUP($I$3,$J$256:$L$261,$L$255,))</f>
        <v>1</v>
      </c>
      <c r="H55" s="9"/>
      <c r="I55" s="288"/>
      <c r="J55" s="269"/>
      <c r="K55" s="250" t="s">
        <v>58</v>
      </c>
      <c r="L55" s="38"/>
      <c r="M55" s="39" t="s">
        <v>59</v>
      </c>
      <c r="N55" s="40"/>
      <c r="O55" s="41"/>
      <c r="P55" s="31"/>
      <c r="Q55" s="22"/>
      <c r="R55" s="23"/>
      <c r="S55" s="24"/>
      <c r="T55" s="24"/>
      <c r="U55" s="24"/>
      <c r="V55" s="24"/>
      <c r="W55" s="24"/>
      <c r="X55" s="26"/>
      <c r="Y55" s="243"/>
      <c r="Z55" s="32"/>
      <c r="AA55" s="32"/>
      <c r="AB55" s="2"/>
      <c r="AC55" s="75"/>
      <c r="AD55" s="75"/>
      <c r="AE55" s="75"/>
      <c r="AF55" s="75"/>
      <c r="AG55" s="75"/>
      <c r="AH55" s="75"/>
    </row>
    <row r="56" spans="1:38" s="12" customFormat="1" ht="29.25" customHeight="1">
      <c r="A56" s="2">
        <v>1</v>
      </c>
      <c r="B56" s="2">
        <v>1</v>
      </c>
      <c r="C56" s="2">
        <v>1</v>
      </c>
      <c r="D56" s="2">
        <v>1</v>
      </c>
      <c r="E56" s="2">
        <v>1</v>
      </c>
      <c r="F56" s="2">
        <v>1</v>
      </c>
      <c r="G56" s="2" cm="1">
        <f t="array" ref="G56">INDEX(A56:F56,1,VLOOKUP($I$3,$J$256:$L$261,$L$255,))</f>
        <v>1</v>
      </c>
      <c r="H56" s="9"/>
      <c r="I56" s="288"/>
      <c r="J56" s="269"/>
      <c r="K56" s="252"/>
      <c r="L56" s="52"/>
      <c r="M56" s="53" t="s">
        <v>60</v>
      </c>
      <c r="N56" s="40"/>
      <c r="O56" s="41"/>
      <c r="P56" s="54"/>
      <c r="Q56" s="59"/>
      <c r="R56" s="23"/>
      <c r="S56" s="24"/>
      <c r="T56" s="24"/>
      <c r="U56" s="24"/>
      <c r="V56" s="24"/>
      <c r="W56" s="24"/>
      <c r="X56" s="26"/>
      <c r="Y56" s="243"/>
      <c r="Z56" s="32"/>
      <c r="AA56" s="32"/>
      <c r="AB56" s="2"/>
      <c r="AC56" s="75"/>
      <c r="AD56" s="75"/>
      <c r="AE56" s="75"/>
      <c r="AF56" s="75"/>
      <c r="AG56" s="75"/>
      <c r="AH56" s="75"/>
    </row>
    <row r="57" spans="1:38" s="12" customFormat="1" ht="29.25" customHeight="1">
      <c r="A57" s="2">
        <v>1</v>
      </c>
      <c r="B57" s="2">
        <v>1</v>
      </c>
      <c r="C57" s="2">
        <v>1</v>
      </c>
      <c r="D57" s="2">
        <v>1</v>
      </c>
      <c r="E57" s="2">
        <v>1</v>
      </c>
      <c r="F57" s="2">
        <v>1</v>
      </c>
      <c r="G57" s="2" cm="1">
        <f t="array" ref="G57">INDEX(A57:F57,1,VLOOKUP($I$3,$J$256:$L$261,$L$255,))</f>
        <v>1</v>
      </c>
      <c r="H57" s="9"/>
      <c r="I57" s="288"/>
      <c r="J57" s="269"/>
      <c r="K57" s="251"/>
      <c r="L57" s="247"/>
      <c r="M57" s="247"/>
      <c r="N57" s="40"/>
      <c r="O57" s="20"/>
      <c r="P57" s="76">
        <v>20</v>
      </c>
      <c r="Q57" s="36" t="str">
        <f>IF(SUM($N55:$N57)=0,"",IF($L57&gt;=$P57,1,"-"))</f>
        <v/>
      </c>
      <c r="R57" s="23"/>
      <c r="S57" s="24"/>
      <c r="T57" s="24"/>
      <c r="U57" s="24"/>
      <c r="V57" s="24"/>
      <c r="W57" s="24"/>
      <c r="X57" s="37" t="str">
        <f>IF($N57="","",IF($N57=1,IF($Q57=1,"適","不適"),"-"))</f>
        <v/>
      </c>
      <c r="Y57" s="243"/>
      <c r="Z57" s="32"/>
      <c r="AA57" s="32"/>
      <c r="AB57" s="2"/>
      <c r="AC57" s="75"/>
      <c r="AD57" s="75"/>
      <c r="AE57" s="75"/>
      <c r="AF57" s="75"/>
      <c r="AG57" s="75"/>
      <c r="AH57" s="75"/>
    </row>
    <row r="58" spans="1:38" s="12" customFormat="1" ht="29.25" customHeight="1">
      <c r="A58" s="2">
        <v>1</v>
      </c>
      <c r="B58" s="2">
        <v>1</v>
      </c>
      <c r="C58" s="2">
        <v>1</v>
      </c>
      <c r="D58" s="2">
        <v>1</v>
      </c>
      <c r="E58" s="2">
        <v>1</v>
      </c>
      <c r="F58" s="2">
        <v>1</v>
      </c>
      <c r="G58" s="2" cm="1">
        <f t="array" ref="G58">INDEX(A58:F58,1,VLOOKUP($I$3,$J$256:$L$261,$L$255,))</f>
        <v>1</v>
      </c>
      <c r="H58" s="9"/>
      <c r="I58" s="288"/>
      <c r="J58" s="269"/>
      <c r="K58" s="250" t="s">
        <v>180</v>
      </c>
      <c r="L58" s="253"/>
      <c r="M58" s="254"/>
      <c r="N58" s="19"/>
      <c r="O58" s="20"/>
      <c r="P58" s="54" t="s">
        <v>61</v>
      </c>
      <c r="Q58" s="58"/>
      <c r="R58" s="23"/>
      <c r="S58" s="24"/>
      <c r="T58" s="24"/>
      <c r="U58" s="24"/>
      <c r="V58" s="24"/>
      <c r="W58" s="24"/>
      <c r="X58" s="37" t="str">
        <f>IF($N58="","",IF($Q58=1,"適","不適"))</f>
        <v/>
      </c>
      <c r="Y58" s="243"/>
      <c r="Z58" s="32"/>
      <c r="AA58" s="32"/>
      <c r="AB58" s="2"/>
      <c r="AC58" s="75"/>
      <c r="AD58" s="75"/>
      <c r="AE58" s="75"/>
      <c r="AF58" s="75"/>
      <c r="AG58" s="75"/>
      <c r="AH58" s="75"/>
      <c r="AJ58" s="16"/>
      <c r="AK58" s="16"/>
      <c r="AL58" s="16"/>
    </row>
    <row r="59" spans="1:38" s="12" customFormat="1" ht="29.25" customHeight="1">
      <c r="A59" s="2">
        <v>1</v>
      </c>
      <c r="B59" s="2">
        <v>1</v>
      </c>
      <c r="C59" s="2">
        <v>1</v>
      </c>
      <c r="D59" s="2">
        <v>1</v>
      </c>
      <c r="E59" s="2">
        <v>1</v>
      </c>
      <c r="F59" s="2">
        <v>1</v>
      </c>
      <c r="G59" s="2" cm="1">
        <f t="array" ref="G59">INDEX(A59:F59,1,VLOOKUP($I$3,$J$256:$L$261,$L$255,))</f>
        <v>1</v>
      </c>
      <c r="H59" s="9"/>
      <c r="I59" s="288"/>
      <c r="J59" s="269"/>
      <c r="K59" s="252"/>
      <c r="L59" s="244"/>
      <c r="M59" s="246"/>
      <c r="N59" s="19"/>
      <c r="O59" s="20"/>
      <c r="P59" s="54"/>
      <c r="Q59" s="59"/>
      <c r="R59" s="23"/>
      <c r="S59" s="24"/>
      <c r="T59" s="24"/>
      <c r="U59" s="24"/>
      <c r="V59" s="24"/>
      <c r="W59" s="24"/>
      <c r="X59" s="60"/>
      <c r="Y59" s="243"/>
      <c r="Z59" s="32"/>
      <c r="AA59" s="32"/>
      <c r="AB59" s="2"/>
      <c r="AC59" s="75"/>
      <c r="AD59" s="75"/>
      <c r="AE59" s="75"/>
      <c r="AF59" s="75"/>
      <c r="AG59" s="75"/>
      <c r="AH59" s="75"/>
      <c r="AJ59" s="16"/>
      <c r="AK59" s="16"/>
      <c r="AL59" s="16"/>
    </row>
    <row r="60" spans="1:38" s="12" customFormat="1" ht="29.25" customHeight="1">
      <c r="A60" s="2">
        <v>1</v>
      </c>
      <c r="B60" s="2">
        <v>1</v>
      </c>
      <c r="C60" s="2">
        <v>1</v>
      </c>
      <c r="D60" s="2">
        <v>1</v>
      </c>
      <c r="E60" s="2">
        <v>1</v>
      </c>
      <c r="F60" s="2">
        <v>1</v>
      </c>
      <c r="G60" s="2" cm="1">
        <f t="array" ref="G60">INDEX(A60:F60,1,VLOOKUP($I$3,$J$256:$L$261,$L$255,))</f>
        <v>1</v>
      </c>
      <c r="H60" s="9"/>
      <c r="I60" s="288"/>
      <c r="J60" s="269"/>
      <c r="K60" s="251"/>
      <c r="L60" s="244"/>
      <c r="M60" s="246"/>
      <c r="N60" s="19"/>
      <c r="O60" s="20"/>
      <c r="P60" s="54"/>
      <c r="Q60" s="59"/>
      <c r="R60" s="23"/>
      <c r="S60" s="24"/>
      <c r="T60" s="24"/>
      <c r="U60" s="24"/>
      <c r="V60" s="24"/>
      <c r="W60" s="24"/>
      <c r="X60" s="60"/>
      <c r="Y60" s="243"/>
      <c r="Z60" s="32"/>
      <c r="AA60" s="32"/>
      <c r="AB60" s="2"/>
      <c r="AC60" s="75"/>
      <c r="AD60" s="75"/>
      <c r="AE60" s="75"/>
      <c r="AF60" s="75"/>
      <c r="AG60" s="75"/>
      <c r="AH60" s="75"/>
      <c r="AJ60" s="16"/>
      <c r="AK60" s="16"/>
      <c r="AL60" s="16"/>
    </row>
    <row r="61" spans="1:38" s="12" customFormat="1" ht="29.25" customHeight="1">
      <c r="A61" s="2">
        <v>1</v>
      </c>
      <c r="B61" s="2">
        <v>1</v>
      </c>
      <c r="C61" s="2">
        <v>1</v>
      </c>
      <c r="D61" s="2">
        <v>1</v>
      </c>
      <c r="E61" s="2">
        <v>1</v>
      </c>
      <c r="F61" s="2">
        <v>1</v>
      </c>
      <c r="G61" s="2" cm="1">
        <f t="array" ref="G61">INDEX(A61:F61,1,VLOOKUP($I$3,$J$256:$L$261,$L$255,))</f>
        <v>1</v>
      </c>
      <c r="H61" s="9"/>
      <c r="I61" s="288"/>
      <c r="J61" s="269"/>
      <c r="K61" s="250" t="s">
        <v>62</v>
      </c>
      <c r="L61" s="61"/>
      <c r="M61" s="62" t="s">
        <v>63</v>
      </c>
      <c r="N61" s="19"/>
      <c r="O61" s="20"/>
      <c r="P61" s="54"/>
      <c r="Q61" s="59"/>
      <c r="R61" s="23"/>
      <c r="S61" s="24"/>
      <c r="T61" s="24"/>
      <c r="U61" s="24"/>
      <c r="V61" s="24"/>
      <c r="W61" s="24"/>
      <c r="X61" s="60"/>
      <c r="Y61" s="243"/>
      <c r="Z61" s="32"/>
      <c r="AA61" s="32"/>
      <c r="AB61" s="2"/>
      <c r="AC61" s="75"/>
      <c r="AD61" s="75"/>
      <c r="AE61" s="75"/>
      <c r="AF61" s="75"/>
      <c r="AG61" s="75"/>
      <c r="AH61" s="75"/>
      <c r="AJ61" s="16"/>
      <c r="AK61" s="16"/>
      <c r="AL61" s="16"/>
    </row>
    <row r="62" spans="1:38" s="12" customFormat="1" ht="29.25" customHeight="1">
      <c r="A62" s="2">
        <v>1</v>
      </c>
      <c r="B62" s="2">
        <v>1</v>
      </c>
      <c r="C62" s="2">
        <v>1</v>
      </c>
      <c r="D62" s="2">
        <v>1</v>
      </c>
      <c r="E62" s="2">
        <v>1</v>
      </c>
      <c r="F62" s="2">
        <v>1</v>
      </c>
      <c r="G62" s="2" cm="1">
        <f t="array" ref="G62">INDEX(A62:F62,1,VLOOKUP($I$3,$J$256:$L$261,$L$255,))</f>
        <v>1</v>
      </c>
      <c r="H62" s="9"/>
      <c r="I62" s="288"/>
      <c r="J62" s="269"/>
      <c r="K62" s="251"/>
      <c r="L62" s="61"/>
      <c r="M62" s="62" t="s">
        <v>64</v>
      </c>
      <c r="N62" s="19"/>
      <c r="O62" s="20"/>
      <c r="P62" s="54"/>
      <c r="Q62" s="59"/>
      <c r="R62" s="23"/>
      <c r="S62" s="24"/>
      <c r="T62" s="24"/>
      <c r="U62" s="24"/>
      <c r="V62" s="24"/>
      <c r="W62" s="24"/>
      <c r="X62" s="60"/>
      <c r="Y62" s="243"/>
      <c r="Z62" s="32"/>
      <c r="AA62" s="32"/>
      <c r="AB62" s="2"/>
      <c r="AC62" s="75"/>
      <c r="AD62" s="75"/>
      <c r="AE62" s="75"/>
      <c r="AF62" s="75"/>
      <c r="AG62" s="75"/>
      <c r="AH62" s="75"/>
      <c r="AJ62" s="16"/>
      <c r="AK62" s="16"/>
      <c r="AL62" s="16"/>
    </row>
    <row r="63" spans="1:38" s="2" customFormat="1" ht="29.25" customHeight="1">
      <c r="A63" s="2">
        <v>1</v>
      </c>
      <c r="B63" s="2">
        <v>1</v>
      </c>
      <c r="C63" s="2">
        <v>1</v>
      </c>
      <c r="D63" s="2">
        <v>1</v>
      </c>
      <c r="E63" s="2">
        <v>1</v>
      </c>
      <c r="F63" s="2">
        <v>1</v>
      </c>
      <c r="G63" s="2" cm="1">
        <f t="array" ref="G63">INDEX(A63:F63,1,VLOOKUP($I$3,$J$256:$L$261,$L$255,))</f>
        <v>1</v>
      </c>
      <c r="H63" s="9"/>
      <c r="I63" s="288"/>
      <c r="J63" s="270"/>
      <c r="K63" s="30" t="s">
        <v>65</v>
      </c>
      <c r="L63" s="61"/>
      <c r="M63" s="62" t="s">
        <v>66</v>
      </c>
      <c r="N63" s="19"/>
      <c r="O63" s="20"/>
      <c r="P63" s="54"/>
      <c r="Q63" s="59"/>
      <c r="R63" s="23"/>
      <c r="S63" s="24"/>
      <c r="T63" s="24"/>
      <c r="U63" s="24"/>
      <c r="V63" s="24"/>
      <c r="W63" s="24"/>
      <c r="X63" s="60"/>
      <c r="Y63" s="243"/>
      <c r="Z63" s="32"/>
      <c r="AA63" s="32"/>
      <c r="AC63" s="32"/>
      <c r="AD63" s="32"/>
      <c r="AE63" s="32"/>
      <c r="AF63" s="32"/>
      <c r="AG63" s="32"/>
      <c r="AH63" s="32"/>
    </row>
    <row r="64" spans="1:38" s="2" customFormat="1" ht="52.5" hidden="1" customHeight="1">
      <c r="A64" s="2">
        <f t="shared" ref="A64:F65" si="2">IF(AND(OR($V$3=$V$255,$V$3=$V$257,$V$3=$V$258),OR($R$3=$R$255,$R$3&gt;=$R$257)),1,0)</f>
        <v>0</v>
      </c>
      <c r="B64" s="2">
        <f t="shared" si="2"/>
        <v>0</v>
      </c>
      <c r="C64" s="2">
        <f t="shared" si="2"/>
        <v>0</v>
      </c>
      <c r="D64" s="2">
        <f t="shared" si="2"/>
        <v>0</v>
      </c>
      <c r="E64" s="2">
        <f t="shared" si="2"/>
        <v>0</v>
      </c>
      <c r="F64" s="2">
        <f t="shared" si="2"/>
        <v>0</v>
      </c>
      <c r="G64" s="2" cm="1">
        <f t="array" ref="G64">INDEX(A64:F64,1,VLOOKUP($I$3,$J$256:$L$261,$L$255,))</f>
        <v>0</v>
      </c>
      <c r="H64" s="9"/>
      <c r="I64" s="288"/>
      <c r="J64" s="260"/>
      <c r="K64" s="18" t="s">
        <v>67</v>
      </c>
      <c r="L64" s="218"/>
      <c r="M64" s="219" t="s">
        <v>68</v>
      </c>
      <c r="N64" s="213"/>
      <c r="O64" s="20"/>
      <c r="P64" s="54" t="s">
        <v>69</v>
      </c>
      <c r="Q64" s="58"/>
      <c r="R64" s="23"/>
      <c r="S64" s="24"/>
      <c r="T64" s="24"/>
      <c r="U64" s="24"/>
      <c r="V64" s="24"/>
      <c r="W64" s="24"/>
      <c r="X64" s="37" t="str">
        <f>IF($N64="","",IF($Q64="","適","不適"))</f>
        <v/>
      </c>
      <c r="Y64" s="70"/>
      <c r="AC64" s="32"/>
      <c r="AD64" s="32"/>
      <c r="AE64" s="32"/>
      <c r="AF64" s="32"/>
      <c r="AG64" s="32"/>
      <c r="AH64" s="32"/>
      <c r="AJ64" s="16"/>
      <c r="AK64" s="16"/>
      <c r="AL64" s="16"/>
    </row>
    <row r="65" spans="1:42" s="2" customFormat="1" ht="52.5" hidden="1" customHeight="1">
      <c r="A65" s="2">
        <f t="shared" si="2"/>
        <v>0</v>
      </c>
      <c r="B65" s="2">
        <f t="shared" si="2"/>
        <v>0</v>
      </c>
      <c r="C65" s="2">
        <f t="shared" si="2"/>
        <v>0</v>
      </c>
      <c r="D65" s="2">
        <f t="shared" si="2"/>
        <v>0</v>
      </c>
      <c r="E65" s="2">
        <f t="shared" si="2"/>
        <v>0</v>
      </c>
      <c r="F65" s="2">
        <f t="shared" si="2"/>
        <v>0</v>
      </c>
      <c r="G65" s="2" cm="1">
        <f t="array" ref="G65">INDEX(A65:F65,1,VLOOKUP($I$3,$J$256:$L$261,$L$255,))</f>
        <v>0</v>
      </c>
      <c r="H65" s="9"/>
      <c r="I65" s="288"/>
      <c r="J65" s="260"/>
      <c r="K65" s="195" t="s">
        <v>70</v>
      </c>
      <c r="L65" s="253"/>
      <c r="M65" s="266"/>
      <c r="N65" s="208"/>
      <c r="O65" s="20"/>
      <c r="P65" s="54"/>
      <c r="Q65" s="59"/>
      <c r="R65" s="23"/>
      <c r="S65" s="24"/>
      <c r="T65" s="24"/>
      <c r="U65" s="24"/>
      <c r="V65" s="24"/>
      <c r="W65" s="24"/>
      <c r="X65" s="60"/>
      <c r="Y65" s="70"/>
      <c r="AC65" s="32"/>
      <c r="AD65" s="32"/>
      <c r="AE65" s="32"/>
      <c r="AF65" s="32"/>
      <c r="AG65" s="32"/>
      <c r="AH65" s="32"/>
      <c r="AJ65" s="16"/>
      <c r="AK65" s="16"/>
      <c r="AL65" s="16"/>
    </row>
    <row r="66" spans="1:42" s="12" customFormat="1" ht="3.75" customHeight="1">
      <c r="A66" s="2">
        <v>1</v>
      </c>
      <c r="B66" s="2">
        <v>1</v>
      </c>
      <c r="C66" s="2">
        <v>1</v>
      </c>
      <c r="D66" s="2">
        <v>1</v>
      </c>
      <c r="E66" s="2">
        <v>1</v>
      </c>
      <c r="F66" s="2">
        <v>1</v>
      </c>
      <c r="G66" s="2" cm="1">
        <f t="array" ref="G66">INDEX(A66:F66,1,VLOOKUP($I$3,$J$256:$L$261,$L$255,))</f>
        <v>1</v>
      </c>
      <c r="H66" s="9"/>
      <c r="I66" s="288"/>
      <c r="J66" s="77"/>
      <c r="K66" s="65"/>
      <c r="L66" s="189"/>
      <c r="M66" s="135"/>
      <c r="N66" s="189"/>
      <c r="O66" s="67"/>
      <c r="P66" s="68"/>
      <c r="Q66" s="59"/>
      <c r="R66" s="23"/>
      <c r="S66" s="24"/>
      <c r="T66" s="24"/>
      <c r="U66" s="24"/>
      <c r="V66" s="24"/>
      <c r="W66" s="24"/>
      <c r="X66" s="216"/>
      <c r="Y66" s="221"/>
      <c r="Z66" s="154"/>
      <c r="AA66" s="154"/>
      <c r="AB66" s="2"/>
      <c r="AC66" s="29"/>
      <c r="AD66" s="29"/>
      <c r="AE66" s="29"/>
      <c r="AF66" s="29"/>
      <c r="AG66" s="29"/>
      <c r="AH66" s="29"/>
    </row>
    <row r="67" spans="1:42" s="2" customFormat="1" ht="29.25" customHeight="1">
      <c r="A67" s="2">
        <v>1</v>
      </c>
      <c r="B67" s="2">
        <v>1</v>
      </c>
      <c r="C67" s="2">
        <v>1</v>
      </c>
      <c r="D67" s="2">
        <v>1</v>
      </c>
      <c r="E67" s="2">
        <v>1</v>
      </c>
      <c r="F67" s="2">
        <v>1</v>
      </c>
      <c r="G67" s="2" cm="1">
        <f t="array" ref="G67">INDEX(A67:F67,1,VLOOKUP($I$3,$J$256:$L$261,$L$255,))</f>
        <v>1</v>
      </c>
      <c r="H67" s="9"/>
      <c r="I67" s="288"/>
      <c r="J67" s="259" t="s">
        <v>174</v>
      </c>
      <c r="K67" s="30" t="s">
        <v>46</v>
      </c>
      <c r="L67" s="244"/>
      <c r="M67" s="246"/>
      <c r="N67" s="19"/>
      <c r="O67" s="20"/>
      <c r="P67" s="31"/>
      <c r="Q67" s="22"/>
      <c r="R67" s="23"/>
      <c r="S67" s="24"/>
      <c r="T67" s="24"/>
      <c r="U67" s="24"/>
      <c r="V67" s="24"/>
      <c r="W67" s="24"/>
      <c r="X67" s="26"/>
      <c r="Y67" s="242" t="s">
        <v>160</v>
      </c>
      <c r="Z67" s="27" t="str" cm="1">
        <f t="array" ref="Z67">INDEX($AC67:$AH67,1,VLOOKUP($I$3,$J$256:$L$261,3,))</f>
        <v>-</v>
      </c>
      <c r="AA67" s="28" t="str">
        <f>IFERROR(IF(OR(COUNTIF($X67:$X87,"不適")&gt;0,SUM($N70:$N76)=0),"",ROUNDDOWN(Z67*MAX(W68,U68,S68),3)),"-")</f>
        <v/>
      </c>
      <c r="AC67" s="25"/>
      <c r="AD67" s="29" t="str">
        <f>IFERROR(IF(COUNTIF($R$3,"3*有*")&gt;0,"-",AD$20/VALUE(LEFT($R$3,1))),"-")</f>
        <v>-</v>
      </c>
      <c r="AE67" s="29" t="str">
        <f t="shared" ref="AE67:AF67" si="3">IFERROR(IF(COUNTIF($R$3,"*有*")&gt;0,"-",AE$20/VALUE(LEFT($R$3,1))),"-")</f>
        <v>-</v>
      </c>
      <c r="AF67" s="29" t="str">
        <f t="shared" si="3"/>
        <v>-</v>
      </c>
      <c r="AG67" s="29" t="s">
        <v>47</v>
      </c>
      <c r="AH67" s="29" t="s">
        <v>47</v>
      </c>
    </row>
    <row r="68" spans="1:42" s="2" customFormat="1" ht="29.25" customHeight="1">
      <c r="A68" s="2">
        <v>1</v>
      </c>
      <c r="B68" s="2">
        <v>1</v>
      </c>
      <c r="C68" s="2">
        <v>1</v>
      </c>
      <c r="D68" s="2">
        <v>1</v>
      </c>
      <c r="E68" s="2">
        <v>1</v>
      </c>
      <c r="F68" s="2">
        <v>1</v>
      </c>
      <c r="G68" s="2" cm="1">
        <f t="array" ref="G68">INDEX(A68:F68,1,VLOOKUP($I$3,$J$256:$L$261,$L$255,))</f>
        <v>1</v>
      </c>
      <c r="H68" s="9"/>
      <c r="I68" s="288"/>
      <c r="J68" s="260"/>
      <c r="K68" s="30" t="s">
        <v>48</v>
      </c>
      <c r="L68" s="244"/>
      <c r="M68" s="246"/>
      <c r="N68" s="19"/>
      <c r="O68" s="20"/>
      <c r="P68" s="31"/>
      <c r="Q68" s="22"/>
      <c r="R68" s="23"/>
      <c r="S68" s="222" t="str">
        <f>IF(S69=1,AK68,"")</f>
        <v/>
      </c>
      <c r="T68" s="24"/>
      <c r="U68" s="222" t="str">
        <f>IF(U69=1,AM68,"")</f>
        <v/>
      </c>
      <c r="V68" s="24"/>
      <c r="W68" s="222" t="str">
        <f>IF(W69=1,AO68,"")</f>
        <v/>
      </c>
      <c r="X68" s="26"/>
      <c r="Y68" s="243"/>
      <c r="Z68" s="32"/>
      <c r="AA68" s="32"/>
      <c r="AC68" s="32"/>
      <c r="AD68" s="32"/>
      <c r="AE68" s="32"/>
      <c r="AF68" s="32"/>
      <c r="AG68" s="32"/>
      <c r="AH68" s="32"/>
      <c r="AK68" s="225">
        <v>0</v>
      </c>
      <c r="AM68" s="29">
        <v>0.5</v>
      </c>
      <c r="AO68" s="226">
        <v>1</v>
      </c>
    </row>
    <row r="69" spans="1:42" s="2" customFormat="1" ht="29.25" customHeight="1">
      <c r="A69" s="2">
        <v>1</v>
      </c>
      <c r="B69" s="2">
        <v>1</v>
      </c>
      <c r="C69" s="2">
        <v>1</v>
      </c>
      <c r="D69" s="2">
        <v>1</v>
      </c>
      <c r="E69" s="2">
        <v>1</v>
      </c>
      <c r="F69" s="2">
        <v>1</v>
      </c>
      <c r="G69" s="2" cm="1">
        <f t="array" ref="G69">INDEX(A69:F69,1,VLOOKUP($I$3,$J$256:$L$261,$L$255,))</f>
        <v>1</v>
      </c>
      <c r="H69" s="9"/>
      <c r="I69" s="288"/>
      <c r="J69" s="260"/>
      <c r="K69" s="30" t="s">
        <v>49</v>
      </c>
      <c r="L69" s="248"/>
      <c r="M69" s="249"/>
      <c r="N69" s="19"/>
      <c r="O69" s="33"/>
      <c r="P69" s="203"/>
      <c r="Q69" s="204"/>
      <c r="R69" s="34">
        <f>DATE($M$3-$AK69+1,4,1)</f>
        <v>40269</v>
      </c>
      <c r="S69" s="35" t="str">
        <f>IF($N69="","",IF(AND($L69&gt;=R69,$L69&lt;T69),1,"-"))</f>
        <v/>
      </c>
      <c r="T69" s="34">
        <f>DATE($M$3-$AM69+1,4,1)</f>
        <v>44287</v>
      </c>
      <c r="U69" s="35" t="str">
        <f>IF($N69="","",IF(AND($L69&gt;=T69,$L69&lt;V69),1,"-"))</f>
        <v/>
      </c>
      <c r="V69" s="34">
        <f>DATE($M$3-$AO69+1,4,1)</f>
        <v>45017</v>
      </c>
      <c r="W69" s="36" t="str">
        <f>IF($N69="","",IF($L69&gt;=V69,1,"-"))</f>
        <v/>
      </c>
      <c r="X69" s="37" t="str">
        <f>IF($N69="","",IF(AND($S69="-",$U69="-",$W69="-"),"不適","適"))</f>
        <v/>
      </c>
      <c r="Y69" s="243"/>
      <c r="Z69" s="32"/>
      <c r="AA69" s="32"/>
      <c r="AC69" s="32"/>
      <c r="AD69" s="32"/>
      <c r="AE69" s="32"/>
      <c r="AF69" s="32"/>
      <c r="AG69" s="32"/>
      <c r="AH69" s="32"/>
      <c r="AJ69" s="16" t="s">
        <v>50</v>
      </c>
      <c r="AK69" s="29">
        <f>$AK$25</f>
        <v>16</v>
      </c>
      <c r="AL69" s="29" t="s">
        <v>51</v>
      </c>
      <c r="AM69" s="29">
        <f>$AM$25</f>
        <v>5</v>
      </c>
      <c r="AN69" s="29" t="s">
        <v>51</v>
      </c>
      <c r="AO69" s="29">
        <f>$AO$25</f>
        <v>3</v>
      </c>
      <c r="AP69" s="29" t="s">
        <v>51</v>
      </c>
    </row>
    <row r="70" spans="1:42" s="2" customFormat="1" ht="29.25" customHeight="1">
      <c r="A70" s="2">
        <v>1</v>
      </c>
      <c r="B70" s="2">
        <v>1</v>
      </c>
      <c r="C70" s="2">
        <v>1</v>
      </c>
      <c r="D70" s="2">
        <v>1</v>
      </c>
      <c r="E70" s="2">
        <v>1</v>
      </c>
      <c r="F70" s="2">
        <v>1</v>
      </c>
      <c r="G70" s="2" cm="1">
        <f t="array" ref="G70">INDEX(A70:F70,1,VLOOKUP($I$3,$J$256:$L$261,$L$255,))</f>
        <v>1</v>
      </c>
      <c r="H70" s="9"/>
      <c r="I70" s="288"/>
      <c r="J70" s="260"/>
      <c r="K70" s="250" t="s">
        <v>52</v>
      </c>
      <c r="L70" s="38"/>
      <c r="M70" s="39" t="s">
        <v>53</v>
      </c>
      <c r="N70" s="40"/>
      <c r="O70" s="41"/>
      <c r="P70" s="31"/>
      <c r="Q70" s="24"/>
      <c r="R70" s="71"/>
      <c r="S70" s="224"/>
      <c r="T70" s="24"/>
      <c r="U70" s="224"/>
      <c r="V70" s="43"/>
      <c r="W70" s="223"/>
      <c r="X70" s="26"/>
      <c r="Y70" s="243"/>
      <c r="Z70" s="32"/>
      <c r="AA70" s="32"/>
      <c r="AC70" s="32"/>
      <c r="AD70" s="32"/>
      <c r="AE70" s="32"/>
      <c r="AF70" s="32"/>
      <c r="AG70" s="32"/>
      <c r="AH70" s="32"/>
    </row>
    <row r="71" spans="1:42" s="2" customFormat="1" ht="29.25" customHeight="1">
      <c r="A71" s="2">
        <v>1</v>
      </c>
      <c r="B71" s="2">
        <v>1</v>
      </c>
      <c r="C71" s="2">
        <v>1</v>
      </c>
      <c r="D71" s="2">
        <v>1</v>
      </c>
      <c r="E71" s="2">
        <v>1</v>
      </c>
      <c r="F71" s="2">
        <v>1</v>
      </c>
      <c r="G71" s="2" cm="1">
        <f t="array" ref="G71">INDEX(A71:F71,1,VLOOKUP($I$3,$J$256:$L$261,$L$255,))</f>
        <v>1</v>
      </c>
      <c r="H71" s="9"/>
      <c r="I71" s="288"/>
      <c r="J71" s="260"/>
      <c r="K71" s="252"/>
      <c r="L71" s="38"/>
      <c r="M71" s="39" t="s">
        <v>54</v>
      </c>
      <c r="N71" s="40"/>
      <c r="O71" s="41"/>
      <c r="P71" s="31"/>
      <c r="Q71" s="24"/>
      <c r="R71" s="71"/>
      <c r="S71" s="24"/>
      <c r="T71" s="24"/>
      <c r="U71" s="24"/>
      <c r="V71" s="71"/>
      <c r="W71" s="24"/>
      <c r="X71" s="26"/>
      <c r="Y71" s="243"/>
      <c r="Z71" s="32"/>
      <c r="AA71" s="32"/>
      <c r="AC71" s="32"/>
      <c r="AD71" s="32"/>
      <c r="AE71" s="32"/>
      <c r="AF71" s="32"/>
      <c r="AG71" s="32"/>
      <c r="AH71" s="32"/>
      <c r="AJ71" s="16"/>
      <c r="AK71" s="16"/>
      <c r="AL71" s="16"/>
    </row>
    <row r="72" spans="1:42" s="2" customFormat="1" ht="29.25" customHeight="1">
      <c r="A72" s="2">
        <v>1</v>
      </c>
      <c r="B72" s="2">
        <v>1</v>
      </c>
      <c r="C72" s="2">
        <v>1</v>
      </c>
      <c r="D72" s="2">
        <v>1</v>
      </c>
      <c r="E72" s="2">
        <v>1</v>
      </c>
      <c r="F72" s="2">
        <v>1</v>
      </c>
      <c r="G72" s="2" cm="1">
        <f t="array" ref="G72">INDEX(A72:F72,1,VLOOKUP($I$3,$J$256:$L$261,$L$255,))</f>
        <v>1</v>
      </c>
      <c r="H72" s="9"/>
      <c r="I72" s="288"/>
      <c r="J72" s="260"/>
      <c r="K72" s="252"/>
      <c r="L72" s="38"/>
      <c r="M72" s="39" t="s">
        <v>55</v>
      </c>
      <c r="N72" s="40"/>
      <c r="O72" s="41"/>
      <c r="P72" s="31"/>
      <c r="Q72" s="24"/>
      <c r="R72" s="71"/>
      <c r="S72" s="24"/>
      <c r="T72" s="24"/>
      <c r="U72" s="24"/>
      <c r="V72" s="71"/>
      <c r="W72" s="24"/>
      <c r="X72" s="26"/>
      <c r="Y72" s="243"/>
      <c r="Z72" s="32"/>
      <c r="AA72" s="32"/>
      <c r="AC72" s="32"/>
      <c r="AD72" s="32"/>
      <c r="AE72" s="32"/>
      <c r="AF72" s="32"/>
      <c r="AG72" s="32"/>
      <c r="AH72" s="32"/>
      <c r="AJ72" s="16"/>
      <c r="AK72" s="16"/>
      <c r="AL72" s="16"/>
    </row>
    <row r="73" spans="1:42" s="2" customFormat="1" ht="29.25" customHeight="1">
      <c r="A73" s="2">
        <v>1</v>
      </c>
      <c r="B73" s="2">
        <v>1</v>
      </c>
      <c r="C73" s="2">
        <v>1</v>
      </c>
      <c r="D73" s="2">
        <v>1</v>
      </c>
      <c r="E73" s="2">
        <v>1</v>
      </c>
      <c r="F73" s="2">
        <v>1</v>
      </c>
      <c r="G73" s="2" cm="1">
        <f t="array" ref="G73">INDEX(A73:F73,1,VLOOKUP($I$3,$J$256:$L$261,$L$255,))</f>
        <v>1</v>
      </c>
      <c r="H73" s="9"/>
      <c r="I73" s="288"/>
      <c r="J73" s="260"/>
      <c r="K73" s="252"/>
      <c r="L73" s="72"/>
      <c r="M73" s="53" t="s">
        <v>71</v>
      </c>
      <c r="N73" s="40"/>
      <c r="O73" s="41"/>
      <c r="P73" s="31"/>
      <c r="Q73" s="24"/>
      <c r="R73" s="71"/>
      <c r="S73" s="24"/>
      <c r="T73" s="24"/>
      <c r="U73" s="24"/>
      <c r="V73" s="71"/>
      <c r="W73" s="24"/>
      <c r="X73" s="26"/>
      <c r="Y73" s="243"/>
      <c r="Z73" s="32"/>
      <c r="AA73" s="32"/>
      <c r="AC73" s="32"/>
      <c r="AD73" s="32"/>
      <c r="AE73" s="32"/>
      <c r="AF73" s="32"/>
      <c r="AG73" s="32"/>
      <c r="AH73" s="32"/>
      <c r="AJ73" s="16"/>
      <c r="AK73" s="16"/>
      <c r="AL73" s="16"/>
    </row>
    <row r="74" spans="1:42" s="2" customFormat="1" ht="29.25" customHeight="1">
      <c r="A74" s="2">
        <v>1</v>
      </c>
      <c r="B74" s="2">
        <v>1</v>
      </c>
      <c r="C74" s="2">
        <v>1</v>
      </c>
      <c r="D74" s="2">
        <v>1</v>
      </c>
      <c r="E74" s="2">
        <v>1</v>
      </c>
      <c r="F74" s="2">
        <v>1</v>
      </c>
      <c r="G74" s="2" cm="1">
        <f t="array" ref="G74">INDEX(A74:F74,1,VLOOKUP($I$3,$J$256:$L$261,$L$255,))</f>
        <v>1</v>
      </c>
      <c r="H74" s="9"/>
      <c r="I74" s="288"/>
      <c r="J74" s="260"/>
      <c r="K74" s="252"/>
      <c r="L74" s="263"/>
      <c r="M74" s="263"/>
      <c r="N74" s="40"/>
      <c r="O74" s="20"/>
      <c r="P74" s="45"/>
      <c r="Q74" s="24"/>
      <c r="R74" s="71"/>
      <c r="S74" s="24"/>
      <c r="T74" s="24"/>
      <c r="U74" s="24"/>
      <c r="V74" s="47"/>
      <c r="W74" s="24"/>
      <c r="X74" s="26"/>
      <c r="Y74" s="243"/>
      <c r="Z74" s="32"/>
      <c r="AA74" s="32"/>
      <c r="AC74" s="32"/>
      <c r="AD74" s="32"/>
      <c r="AE74" s="32"/>
      <c r="AF74" s="32"/>
      <c r="AG74" s="32"/>
      <c r="AH74" s="32"/>
    </row>
    <row r="75" spans="1:42" s="2" customFormat="1" ht="29.25" customHeight="1">
      <c r="A75" s="2">
        <v>1</v>
      </c>
      <c r="B75" s="2">
        <v>1</v>
      </c>
      <c r="C75" s="2">
        <v>1</v>
      </c>
      <c r="D75" s="2">
        <v>1</v>
      </c>
      <c r="E75" s="2">
        <v>1</v>
      </c>
      <c r="F75" s="2">
        <v>1</v>
      </c>
      <c r="G75" s="2" cm="1">
        <f t="array" ref="G75">INDEX(A75:F75,1,VLOOKUP($I$3,$J$256:$L$261,$L$255,))</f>
        <v>1</v>
      </c>
      <c r="H75" s="9"/>
      <c r="I75" s="288"/>
      <c r="J75" s="260"/>
      <c r="K75" s="252"/>
      <c r="L75" s="38"/>
      <c r="M75" s="73" t="s">
        <v>57</v>
      </c>
      <c r="N75" s="40"/>
      <c r="O75" s="41"/>
      <c r="P75" s="45"/>
      <c r="Q75" s="24"/>
      <c r="R75" s="71"/>
      <c r="S75" s="24"/>
      <c r="T75" s="24"/>
      <c r="U75" s="24"/>
      <c r="V75" s="71"/>
      <c r="W75" s="24"/>
      <c r="X75" s="26"/>
      <c r="Y75" s="243"/>
      <c r="Z75" s="32"/>
      <c r="AA75" s="32"/>
      <c r="AC75" s="32"/>
      <c r="AD75" s="32"/>
      <c r="AE75" s="32"/>
      <c r="AF75" s="32"/>
      <c r="AG75" s="32"/>
      <c r="AH75" s="32"/>
    </row>
    <row r="76" spans="1:42" s="2" customFormat="1" ht="29.25" customHeight="1">
      <c r="A76" s="2">
        <v>1</v>
      </c>
      <c r="B76" s="2">
        <v>1</v>
      </c>
      <c r="C76" s="2">
        <v>1</v>
      </c>
      <c r="D76" s="2">
        <v>1</v>
      </c>
      <c r="E76" s="2">
        <v>1</v>
      </c>
      <c r="F76" s="2">
        <v>1</v>
      </c>
      <c r="G76" s="2" cm="1">
        <f t="array" ref="G76">INDEX(A76:F76,1,VLOOKUP($I$3,$J$256:$L$261,$L$255,))</f>
        <v>1</v>
      </c>
      <c r="H76" s="9"/>
      <c r="I76" s="288"/>
      <c r="J76" s="260"/>
      <c r="K76" s="251"/>
      <c r="L76" s="244"/>
      <c r="M76" s="246"/>
      <c r="N76" s="40"/>
      <c r="O76" s="20"/>
      <c r="P76" s="45"/>
      <c r="Q76" s="22"/>
      <c r="R76" s="74"/>
      <c r="S76" s="24"/>
      <c r="T76" s="47"/>
      <c r="U76" s="24"/>
      <c r="V76" s="47"/>
      <c r="W76" s="24"/>
      <c r="X76" s="26"/>
      <c r="Y76" s="243"/>
      <c r="Z76" s="48"/>
      <c r="AA76" s="32"/>
      <c r="AC76" s="32"/>
      <c r="AD76" s="32"/>
      <c r="AE76" s="32"/>
      <c r="AF76" s="32"/>
      <c r="AG76" s="32"/>
      <c r="AH76" s="32"/>
      <c r="AJ76" s="16"/>
      <c r="AK76" s="16"/>
      <c r="AL76" s="16"/>
    </row>
    <row r="77" spans="1:42" s="12" customFormat="1" ht="29.25" customHeight="1">
      <c r="A77" s="2">
        <v>1</v>
      </c>
      <c r="B77" s="2">
        <v>1</v>
      </c>
      <c r="C77" s="2">
        <v>1</v>
      </c>
      <c r="D77" s="2">
        <v>1</v>
      </c>
      <c r="E77" s="2">
        <v>1</v>
      </c>
      <c r="F77" s="2">
        <v>1</v>
      </c>
      <c r="G77" s="2" cm="1">
        <f t="array" ref="G77">INDEX(A77:F77,1,VLOOKUP($I$3,$J$256:$L$261,$L$255,))</f>
        <v>1</v>
      </c>
      <c r="H77" s="9"/>
      <c r="I77" s="288"/>
      <c r="J77" s="260"/>
      <c r="K77" s="250" t="s">
        <v>58</v>
      </c>
      <c r="L77" s="38"/>
      <c r="M77" s="39" t="s">
        <v>59</v>
      </c>
      <c r="N77" s="40"/>
      <c r="O77" s="41"/>
      <c r="P77" s="31"/>
      <c r="Q77" s="22"/>
      <c r="R77" s="23"/>
      <c r="S77" s="24"/>
      <c r="T77" s="24"/>
      <c r="U77" s="24"/>
      <c r="V77" s="24"/>
      <c r="W77" s="24"/>
      <c r="X77" s="26"/>
      <c r="Y77" s="243"/>
      <c r="Z77" s="32"/>
      <c r="AA77" s="32"/>
      <c r="AB77" s="2"/>
      <c r="AC77" s="75"/>
      <c r="AD77" s="75"/>
      <c r="AE77" s="75"/>
      <c r="AF77" s="75"/>
      <c r="AG77" s="75"/>
      <c r="AH77" s="75"/>
    </row>
    <row r="78" spans="1:42" s="12" customFormat="1" ht="29.25" customHeight="1">
      <c r="A78" s="2">
        <v>1</v>
      </c>
      <c r="B78" s="2">
        <v>1</v>
      </c>
      <c r="C78" s="2">
        <v>1</v>
      </c>
      <c r="D78" s="2">
        <v>1</v>
      </c>
      <c r="E78" s="2">
        <v>1</v>
      </c>
      <c r="F78" s="2">
        <v>1</v>
      </c>
      <c r="G78" s="2" cm="1">
        <f t="array" ref="G78">INDEX(A78:F78,1,VLOOKUP($I$3,$J$256:$L$261,$L$255,))</f>
        <v>1</v>
      </c>
      <c r="H78" s="9"/>
      <c r="I78" s="288"/>
      <c r="J78" s="260"/>
      <c r="K78" s="252"/>
      <c r="L78" s="52"/>
      <c r="M78" s="53" t="s">
        <v>60</v>
      </c>
      <c r="N78" s="40"/>
      <c r="O78" s="41"/>
      <c r="P78" s="31"/>
      <c r="Q78" s="22"/>
      <c r="R78" s="23"/>
      <c r="S78" s="24"/>
      <c r="T78" s="24"/>
      <c r="U78" s="24"/>
      <c r="V78" s="24"/>
      <c r="W78" s="24"/>
      <c r="X78" s="26"/>
      <c r="Y78" s="243"/>
      <c r="Z78" s="32"/>
      <c r="AA78" s="32"/>
      <c r="AB78" s="2"/>
      <c r="AC78" s="75"/>
      <c r="AD78" s="75"/>
      <c r="AE78" s="75"/>
      <c r="AF78" s="75"/>
      <c r="AG78" s="75"/>
      <c r="AH78" s="75"/>
    </row>
    <row r="79" spans="1:42" s="12" customFormat="1" ht="29.25" customHeight="1">
      <c r="A79" s="2">
        <v>1</v>
      </c>
      <c r="B79" s="2">
        <v>1</v>
      </c>
      <c r="C79" s="2">
        <v>1</v>
      </c>
      <c r="D79" s="2">
        <v>1</v>
      </c>
      <c r="E79" s="2">
        <v>1</v>
      </c>
      <c r="F79" s="2">
        <v>1</v>
      </c>
      <c r="G79" s="2" cm="1">
        <f t="array" ref="G79">INDEX(A79:F79,1,VLOOKUP($I$3,$J$256:$L$261,$L$255,))</f>
        <v>1</v>
      </c>
      <c r="H79" s="9"/>
      <c r="I79" s="288"/>
      <c r="J79" s="260"/>
      <c r="K79" s="251"/>
      <c r="L79" s="247"/>
      <c r="M79" s="247"/>
      <c r="N79" s="40"/>
      <c r="O79" s="20"/>
      <c r="P79" s="76">
        <v>20</v>
      </c>
      <c r="Q79" s="36" t="str">
        <f>IF(SUM($N77:$N79)=0,"",IF($L79&gt;=$P79,1,"-"))</f>
        <v/>
      </c>
      <c r="R79" s="23"/>
      <c r="S79" s="24"/>
      <c r="T79" s="24"/>
      <c r="U79" s="24"/>
      <c r="V79" s="24"/>
      <c r="W79" s="24"/>
      <c r="X79" s="37" t="str">
        <f>IF($N79="","",IF($N79=1,IF($Q79=1,"適","不適"),"-"))</f>
        <v/>
      </c>
      <c r="Y79" s="243"/>
      <c r="Z79" s="32"/>
      <c r="AA79" s="32"/>
      <c r="AB79" s="2"/>
      <c r="AC79" s="75"/>
      <c r="AD79" s="75"/>
      <c r="AE79" s="75"/>
      <c r="AF79" s="75"/>
      <c r="AG79" s="75"/>
      <c r="AH79" s="75"/>
    </row>
    <row r="80" spans="1:42" s="12" customFormat="1" ht="29.25" customHeight="1">
      <c r="A80" s="2">
        <v>1</v>
      </c>
      <c r="B80" s="2">
        <v>1</v>
      </c>
      <c r="C80" s="2">
        <v>1</v>
      </c>
      <c r="D80" s="2">
        <v>1</v>
      </c>
      <c r="E80" s="2">
        <v>1</v>
      </c>
      <c r="F80" s="2">
        <v>1</v>
      </c>
      <c r="G80" s="2" cm="1">
        <f t="array" ref="G80">INDEX(A80:F80,1,VLOOKUP($I$3,$J$256:$L$261,$L$255,))</f>
        <v>1</v>
      </c>
      <c r="H80" s="9"/>
      <c r="I80" s="288"/>
      <c r="J80" s="260"/>
      <c r="K80" s="250" t="s">
        <v>180</v>
      </c>
      <c r="L80" s="253"/>
      <c r="M80" s="254"/>
      <c r="N80" s="19"/>
      <c r="O80" s="20"/>
      <c r="P80" s="54" t="s">
        <v>61</v>
      </c>
      <c r="Q80" s="58"/>
      <c r="R80" s="23"/>
      <c r="S80" s="24"/>
      <c r="T80" s="24"/>
      <c r="U80" s="24"/>
      <c r="V80" s="24"/>
      <c r="W80" s="24"/>
      <c r="X80" s="37" t="str">
        <f>IF($N80="","",IF($Q80=1,"適","不適"))</f>
        <v/>
      </c>
      <c r="Y80" s="243"/>
      <c r="Z80" s="32"/>
      <c r="AA80" s="32"/>
      <c r="AB80" s="2"/>
      <c r="AC80" s="75"/>
      <c r="AD80" s="75"/>
      <c r="AE80" s="75"/>
      <c r="AF80" s="75"/>
      <c r="AG80" s="75"/>
      <c r="AH80" s="75"/>
      <c r="AJ80" s="16"/>
      <c r="AK80" s="16"/>
      <c r="AL80" s="16"/>
    </row>
    <row r="81" spans="1:42" s="12" customFormat="1" ht="29.25" customHeight="1">
      <c r="A81" s="2">
        <v>1</v>
      </c>
      <c r="B81" s="2">
        <v>1</v>
      </c>
      <c r="C81" s="2">
        <v>1</v>
      </c>
      <c r="D81" s="2">
        <v>1</v>
      </c>
      <c r="E81" s="2">
        <v>1</v>
      </c>
      <c r="F81" s="2">
        <v>1</v>
      </c>
      <c r="G81" s="2" cm="1">
        <f t="array" ref="G81">INDEX(A81:F81,1,VLOOKUP($I$3,$J$256:$L$261,$L$255,))</f>
        <v>1</v>
      </c>
      <c r="H81" s="9"/>
      <c r="I81" s="288"/>
      <c r="J81" s="260"/>
      <c r="K81" s="252"/>
      <c r="L81" s="244"/>
      <c r="M81" s="246"/>
      <c r="N81" s="19"/>
      <c r="O81" s="20"/>
      <c r="P81" s="54"/>
      <c r="Q81" s="59"/>
      <c r="R81" s="23"/>
      <c r="S81" s="24"/>
      <c r="T81" s="24"/>
      <c r="U81" s="24"/>
      <c r="V81" s="24"/>
      <c r="W81" s="24"/>
      <c r="X81" s="60"/>
      <c r="Y81" s="243"/>
      <c r="Z81" s="32"/>
      <c r="AA81" s="32"/>
      <c r="AB81" s="2"/>
      <c r="AC81" s="75"/>
      <c r="AD81" s="75"/>
      <c r="AE81" s="75"/>
      <c r="AF81" s="75"/>
      <c r="AG81" s="75"/>
      <c r="AH81" s="75"/>
      <c r="AJ81" s="16"/>
      <c r="AK81" s="16"/>
      <c r="AL81" s="16"/>
    </row>
    <row r="82" spans="1:42" s="12" customFormat="1" ht="29.25" customHeight="1">
      <c r="A82" s="2">
        <v>1</v>
      </c>
      <c r="B82" s="2">
        <v>1</v>
      </c>
      <c r="C82" s="2">
        <v>1</v>
      </c>
      <c r="D82" s="2">
        <v>1</v>
      </c>
      <c r="E82" s="2">
        <v>1</v>
      </c>
      <c r="F82" s="2">
        <v>1</v>
      </c>
      <c r="G82" s="2" cm="1">
        <f t="array" ref="G82">INDEX(A82:F82,1,VLOOKUP($I$3,$J$256:$L$261,$L$255,))</f>
        <v>1</v>
      </c>
      <c r="H82" s="9"/>
      <c r="I82" s="288"/>
      <c r="J82" s="260"/>
      <c r="K82" s="251"/>
      <c r="L82" s="244"/>
      <c r="M82" s="245"/>
      <c r="N82" s="19"/>
      <c r="O82" s="20"/>
      <c r="P82" s="54"/>
      <c r="Q82" s="59"/>
      <c r="R82" s="23"/>
      <c r="S82" s="24"/>
      <c r="T82" s="24"/>
      <c r="U82" s="24"/>
      <c r="V82" s="24"/>
      <c r="W82" s="24"/>
      <c r="X82" s="60"/>
      <c r="Y82" s="243"/>
      <c r="Z82" s="32"/>
      <c r="AA82" s="32"/>
      <c r="AB82" s="2"/>
      <c r="AC82" s="75"/>
      <c r="AD82" s="75"/>
      <c r="AE82" s="75"/>
      <c r="AF82" s="75"/>
      <c r="AG82" s="75"/>
      <c r="AH82" s="75"/>
      <c r="AJ82" s="16"/>
      <c r="AK82" s="16"/>
      <c r="AL82" s="16"/>
    </row>
    <row r="83" spans="1:42" s="12" customFormat="1" ht="29.25" customHeight="1">
      <c r="A83" s="2">
        <v>1</v>
      </c>
      <c r="B83" s="2">
        <v>1</v>
      </c>
      <c r="C83" s="2">
        <v>1</v>
      </c>
      <c r="D83" s="2">
        <v>1</v>
      </c>
      <c r="E83" s="2">
        <v>1</v>
      </c>
      <c r="F83" s="2">
        <v>1</v>
      </c>
      <c r="G83" s="2" cm="1">
        <f t="array" ref="G83">INDEX(A83:F83,1,VLOOKUP($I$3,$J$256:$L$261,$L$255,))</f>
        <v>1</v>
      </c>
      <c r="H83" s="9"/>
      <c r="I83" s="288"/>
      <c r="J83" s="260"/>
      <c r="K83" s="250" t="s">
        <v>62</v>
      </c>
      <c r="L83" s="61"/>
      <c r="M83" s="62" t="s">
        <v>63</v>
      </c>
      <c r="N83" s="19"/>
      <c r="O83" s="20"/>
      <c r="P83" s="54"/>
      <c r="Q83" s="59"/>
      <c r="R83" s="23"/>
      <c r="S83" s="24"/>
      <c r="T83" s="24"/>
      <c r="U83" s="24"/>
      <c r="V83" s="24"/>
      <c r="W83" s="24"/>
      <c r="X83" s="60"/>
      <c r="Y83" s="243"/>
      <c r="Z83" s="32"/>
      <c r="AA83" s="32"/>
      <c r="AB83" s="2"/>
      <c r="AC83" s="75"/>
      <c r="AD83" s="75"/>
      <c r="AE83" s="75"/>
      <c r="AF83" s="75"/>
      <c r="AG83" s="75"/>
      <c r="AH83" s="75"/>
      <c r="AJ83" s="16"/>
      <c r="AK83" s="16"/>
      <c r="AL83" s="16"/>
    </row>
    <row r="84" spans="1:42" s="12" customFormat="1" ht="29.25" customHeight="1">
      <c r="A84" s="2">
        <v>1</v>
      </c>
      <c r="B84" s="2">
        <v>1</v>
      </c>
      <c r="C84" s="2">
        <v>1</v>
      </c>
      <c r="D84" s="2">
        <v>1</v>
      </c>
      <c r="E84" s="2">
        <v>1</v>
      </c>
      <c r="F84" s="2">
        <v>1</v>
      </c>
      <c r="G84" s="2" cm="1">
        <f t="array" ref="G84">INDEX(A84:F84,1,VLOOKUP($I$3,$J$256:$L$261,$L$255,))</f>
        <v>1</v>
      </c>
      <c r="H84" s="9"/>
      <c r="I84" s="288"/>
      <c r="J84" s="260"/>
      <c r="K84" s="251"/>
      <c r="L84" s="61"/>
      <c r="M84" s="62" t="s">
        <v>64</v>
      </c>
      <c r="N84" s="19"/>
      <c r="O84" s="20"/>
      <c r="P84" s="54"/>
      <c r="Q84" s="59"/>
      <c r="R84" s="23"/>
      <c r="S84" s="24"/>
      <c r="T84" s="24"/>
      <c r="U84" s="24"/>
      <c r="V84" s="24"/>
      <c r="W84" s="24"/>
      <c r="X84" s="60"/>
      <c r="Y84" s="243"/>
      <c r="Z84" s="32"/>
      <c r="AA84" s="32"/>
      <c r="AB84" s="2"/>
      <c r="AC84" s="75"/>
      <c r="AD84" s="75"/>
      <c r="AE84" s="75"/>
      <c r="AF84" s="75"/>
      <c r="AG84" s="75"/>
      <c r="AH84" s="75"/>
      <c r="AJ84" s="16"/>
      <c r="AK84" s="16"/>
      <c r="AL84" s="16"/>
    </row>
    <row r="85" spans="1:42" s="2" customFormat="1" ht="29.25" customHeight="1">
      <c r="A85" s="2">
        <v>1</v>
      </c>
      <c r="B85" s="2">
        <v>1</v>
      </c>
      <c r="C85" s="2">
        <v>1</v>
      </c>
      <c r="D85" s="2">
        <v>1</v>
      </c>
      <c r="E85" s="2">
        <v>1</v>
      </c>
      <c r="F85" s="2">
        <v>1</v>
      </c>
      <c r="G85" s="2" cm="1">
        <f t="array" ref="G85">INDEX(A85:F85,1,VLOOKUP($I$3,$J$256:$L$261,$L$255,))</f>
        <v>1</v>
      </c>
      <c r="H85" s="9"/>
      <c r="I85" s="288"/>
      <c r="J85" s="271"/>
      <c r="K85" s="30" t="s">
        <v>65</v>
      </c>
      <c r="L85" s="61"/>
      <c r="M85" s="62" t="s">
        <v>66</v>
      </c>
      <c r="N85" s="19"/>
      <c r="O85" s="20"/>
      <c r="P85" s="54"/>
      <c r="Q85" s="59"/>
      <c r="R85" s="23"/>
      <c r="S85" s="24"/>
      <c r="T85" s="24"/>
      <c r="U85" s="24"/>
      <c r="V85" s="24"/>
      <c r="W85" s="24"/>
      <c r="X85" s="60"/>
      <c r="Y85" s="243"/>
      <c r="Z85" s="32"/>
      <c r="AA85" s="32"/>
      <c r="AC85" s="32"/>
      <c r="AD85" s="32"/>
      <c r="AE85" s="32"/>
      <c r="AF85" s="32"/>
      <c r="AG85" s="32"/>
      <c r="AH85" s="32"/>
    </row>
    <row r="86" spans="1:42" s="2" customFormat="1" ht="52.5" hidden="1" customHeight="1">
      <c r="A86" s="2">
        <f t="shared" ref="A86:F87" si="4">IF(AND(OR($V$3=$V$255,$V$3=$V$257,$V$3=$V$258),OR($R$3=$R$255,$R$3&gt;=$R$259)),1,0)</f>
        <v>0</v>
      </c>
      <c r="B86" s="2">
        <f t="shared" si="4"/>
        <v>0</v>
      </c>
      <c r="C86" s="2">
        <f t="shared" si="4"/>
        <v>0</v>
      </c>
      <c r="D86" s="2">
        <f t="shared" si="4"/>
        <v>0</v>
      </c>
      <c r="E86" s="2">
        <f t="shared" si="4"/>
        <v>0</v>
      </c>
      <c r="F86" s="2">
        <f t="shared" si="4"/>
        <v>0</v>
      </c>
      <c r="G86" s="2" cm="1">
        <f t="array" ref="G86">INDEX(A86:F86,1,VLOOKUP($I$3,$J$256:$L$261,$L$255,))</f>
        <v>0</v>
      </c>
      <c r="H86" s="9"/>
      <c r="I86" s="288"/>
      <c r="J86" s="260"/>
      <c r="K86" s="30" t="s">
        <v>67</v>
      </c>
      <c r="L86" s="38"/>
      <c r="M86" s="177" t="s">
        <v>68</v>
      </c>
      <c r="N86" s="19"/>
      <c r="O86" s="20"/>
      <c r="P86" s="54" t="s">
        <v>69</v>
      </c>
      <c r="Q86" s="58"/>
      <c r="R86" s="23"/>
      <c r="S86" s="24"/>
      <c r="T86" s="24"/>
      <c r="U86" s="24"/>
      <c r="V86" s="24"/>
      <c r="W86" s="24"/>
      <c r="X86" s="37" t="str">
        <f>IF($N86="","",IF($Q86="","適","不適"))</f>
        <v/>
      </c>
      <c r="Y86" s="70"/>
      <c r="AC86" s="32"/>
      <c r="AD86" s="32"/>
      <c r="AE86" s="32"/>
      <c r="AF86" s="32"/>
      <c r="AG86" s="32"/>
      <c r="AH86" s="32"/>
      <c r="AJ86" s="16"/>
      <c r="AK86" s="16"/>
      <c r="AL86" s="16"/>
    </row>
    <row r="87" spans="1:42" s="2" customFormat="1" ht="52.5" hidden="1" customHeight="1">
      <c r="A87" s="2">
        <f t="shared" si="4"/>
        <v>0</v>
      </c>
      <c r="B87" s="2">
        <f t="shared" si="4"/>
        <v>0</v>
      </c>
      <c r="C87" s="2">
        <f t="shared" si="4"/>
        <v>0</v>
      </c>
      <c r="D87" s="2">
        <f t="shared" si="4"/>
        <v>0</v>
      </c>
      <c r="E87" s="2">
        <f t="shared" si="4"/>
        <v>0</v>
      </c>
      <c r="F87" s="2">
        <f t="shared" si="4"/>
        <v>0</v>
      </c>
      <c r="G87" s="2" cm="1">
        <f t="array" ref="G87">INDEX(A87:F87,1,VLOOKUP($I$3,$J$256:$L$261,$L$255,))</f>
        <v>0</v>
      </c>
      <c r="H87" s="9"/>
      <c r="I87" s="288"/>
      <c r="J87" s="260"/>
      <c r="K87" s="195" t="s">
        <v>70</v>
      </c>
      <c r="L87" s="253"/>
      <c r="M87" s="266"/>
      <c r="N87" s="208"/>
      <c r="O87" s="209"/>
      <c r="P87" s="210"/>
      <c r="Q87" s="211"/>
      <c r="R87" s="130"/>
      <c r="S87" s="154"/>
      <c r="T87" s="154"/>
      <c r="U87" s="154"/>
      <c r="V87" s="154"/>
      <c r="W87" s="154"/>
      <c r="X87" s="212"/>
      <c r="Y87" s="70"/>
      <c r="AC87" s="32"/>
      <c r="AD87" s="32"/>
      <c r="AE87" s="32"/>
      <c r="AF87" s="32"/>
      <c r="AG87" s="32"/>
      <c r="AH87" s="32"/>
      <c r="AJ87" s="16"/>
      <c r="AK87" s="16"/>
      <c r="AL87" s="16"/>
    </row>
    <row r="88" spans="1:42" s="2" customFormat="1" ht="29.25" customHeight="1">
      <c r="A88" s="2">
        <v>1</v>
      </c>
      <c r="B88" s="2">
        <v>1</v>
      </c>
      <c r="C88" s="2">
        <v>1</v>
      </c>
      <c r="D88" s="2">
        <v>1</v>
      </c>
      <c r="G88" s="2" cm="1">
        <f t="array" ref="G88">INDEX(A88:F88,1,VLOOKUP($I$3,$J$256:$L$261,$L$255,))</f>
        <v>1</v>
      </c>
      <c r="H88" s="9"/>
      <c r="I88" s="239"/>
      <c r="J88" s="77"/>
      <c r="K88" s="65"/>
      <c r="L88" s="233"/>
      <c r="M88" s="233"/>
      <c r="N88" s="189"/>
      <c r="O88" s="214"/>
      <c r="P88" s="215"/>
      <c r="Q88" s="211"/>
      <c r="R88" s="130"/>
      <c r="S88" s="154"/>
      <c r="T88" s="154"/>
      <c r="U88" s="154"/>
      <c r="V88" s="257" t="s">
        <v>169</v>
      </c>
      <c r="W88" s="257"/>
      <c r="X88" s="257"/>
      <c r="Y88" s="257"/>
      <c r="Z88" s="258"/>
      <c r="AA88" s="240" t="e">
        <f>SUM(AA23+IF(OR(AA45="",AA45="-"),0,AA45)+IF(OR(AA67="",AA67="-"),0,AA67))</f>
        <v>#VALUE!</v>
      </c>
      <c r="AC88" s="32"/>
      <c r="AD88" s="32"/>
      <c r="AE88" s="32"/>
      <c r="AF88" s="32"/>
      <c r="AG88" s="32"/>
      <c r="AH88" s="32"/>
      <c r="AJ88" s="16"/>
      <c r="AK88" s="16"/>
      <c r="AL88" s="16"/>
    </row>
    <row r="89" spans="1:42" s="12" customFormat="1" ht="3.75" customHeight="1">
      <c r="A89" s="2">
        <v>1</v>
      </c>
      <c r="B89" s="2">
        <v>1</v>
      </c>
      <c r="C89" s="2">
        <v>1</v>
      </c>
      <c r="D89" s="2">
        <v>1</v>
      </c>
      <c r="E89" s="2">
        <v>1</v>
      </c>
      <c r="F89" s="2">
        <v>1</v>
      </c>
      <c r="G89" s="2" cm="1">
        <f t="array" ref="G89">INDEX(A89:F89,1,VLOOKUP($I$3,$J$256:$L$261,$L$255,))</f>
        <v>1</v>
      </c>
      <c r="H89" s="9"/>
      <c r="I89" s="9"/>
      <c r="J89" s="64"/>
      <c r="K89" s="231"/>
      <c r="L89" s="13"/>
      <c r="M89" s="162"/>
      <c r="N89" s="13"/>
      <c r="O89" s="234"/>
      <c r="P89" s="235"/>
      <c r="Q89" s="236"/>
      <c r="R89" s="237"/>
      <c r="S89" s="2"/>
      <c r="T89" s="2"/>
      <c r="U89" s="2"/>
      <c r="V89" s="2"/>
      <c r="W89" s="2"/>
      <c r="X89" s="238"/>
      <c r="Y89" s="232"/>
      <c r="Z89" s="2"/>
      <c r="AA89" s="2"/>
      <c r="AB89" s="2"/>
      <c r="AC89" s="29"/>
      <c r="AD89" s="29"/>
      <c r="AE89" s="29"/>
      <c r="AF89" s="29"/>
      <c r="AG89" s="29"/>
      <c r="AH89" s="29"/>
    </row>
    <row r="90" spans="1:42" s="2" customFormat="1" ht="29.25" customHeight="1">
      <c r="A90" s="2">
        <v>1</v>
      </c>
      <c r="B90" s="2">
        <v>1</v>
      </c>
      <c r="C90" s="2">
        <v>1</v>
      </c>
      <c r="D90" s="2">
        <v>1</v>
      </c>
      <c r="F90" s="2">
        <v>1</v>
      </c>
      <c r="G90" s="2" cm="1">
        <f t="array" ref="G90">INDEX(A90:F90,1,VLOOKUP($I$3,$J$256:$L$261,$L$255,))</f>
        <v>1</v>
      </c>
      <c r="H90" s="9"/>
      <c r="I90" s="287" t="s">
        <v>72</v>
      </c>
      <c r="J90" s="259" t="s">
        <v>175</v>
      </c>
      <c r="K90" s="30" t="s">
        <v>46</v>
      </c>
      <c r="L90" s="244"/>
      <c r="M90" s="246"/>
      <c r="N90" s="19"/>
      <c r="O90" s="20"/>
      <c r="P90" s="31"/>
      <c r="Q90" s="22"/>
      <c r="R90" s="23"/>
      <c r="S90" s="24"/>
      <c r="T90" s="24"/>
      <c r="U90" s="24"/>
      <c r="V90" s="24"/>
      <c r="W90" s="25"/>
      <c r="X90" s="26"/>
      <c r="Y90"/>
      <c r="Z90"/>
      <c r="AA90"/>
      <c r="AC90" s="227"/>
      <c r="AD90" s="228"/>
      <c r="AE90" s="228"/>
      <c r="AF90" s="228"/>
      <c r="AG90" s="228"/>
      <c r="AH90" s="228"/>
    </row>
    <row r="91" spans="1:42" s="2" customFormat="1" ht="29.25" customHeight="1">
      <c r="A91" s="2">
        <v>1</v>
      </c>
      <c r="B91" s="2">
        <v>1</v>
      </c>
      <c r="C91" s="2">
        <v>1</v>
      </c>
      <c r="D91" s="2">
        <v>1</v>
      </c>
      <c r="F91" s="2">
        <v>1</v>
      </c>
      <c r="G91" s="2" cm="1">
        <f t="array" ref="G91">INDEX(A91:F91,1,VLOOKUP($I$3,$J$256:$L$261,$L$255,))</f>
        <v>1</v>
      </c>
      <c r="H91" s="9"/>
      <c r="I91" s="288"/>
      <c r="J91" s="260"/>
      <c r="K91" s="30" t="s">
        <v>48</v>
      </c>
      <c r="L91" s="244"/>
      <c r="M91" s="246"/>
      <c r="N91" s="19"/>
      <c r="O91" s="20"/>
      <c r="P91" s="31"/>
      <c r="Q91" s="22"/>
      <c r="R91" s="23"/>
      <c r="S91" s="222" t="str">
        <f>IF(S92=1,AK91,"")</f>
        <v/>
      </c>
      <c r="T91" s="24"/>
      <c r="U91" s="222" t="str">
        <f>IF(U92=1,AM91,"")</f>
        <v/>
      </c>
      <c r="V91" s="24"/>
      <c r="W91" s="222" t="str">
        <f>IF(W92=1,AO91,"")</f>
        <v/>
      </c>
      <c r="X91" s="26"/>
      <c r="Y91"/>
      <c r="Z91"/>
      <c r="AA91"/>
      <c r="AC91" s="32"/>
      <c r="AD91" s="32"/>
      <c r="AE91" s="32"/>
      <c r="AF91" s="32"/>
      <c r="AG91" s="32"/>
      <c r="AH91" s="32"/>
      <c r="AK91" s="225">
        <v>0</v>
      </c>
      <c r="AM91" s="29">
        <v>0.5</v>
      </c>
      <c r="AO91" s="226">
        <v>1</v>
      </c>
    </row>
    <row r="92" spans="1:42" s="2" customFormat="1" ht="29.25" customHeight="1">
      <c r="A92" s="2">
        <v>1</v>
      </c>
      <c r="B92" s="2">
        <v>1</v>
      </c>
      <c r="C92" s="2">
        <v>1</v>
      </c>
      <c r="D92" s="2">
        <v>1</v>
      </c>
      <c r="F92" s="2">
        <v>1</v>
      </c>
      <c r="G92" s="2" cm="1">
        <f t="array" ref="G92">INDEX(A92:F92,1,VLOOKUP($I$3,$J$256:$L$261,$L$255,))</f>
        <v>1</v>
      </c>
      <c r="H92" s="9"/>
      <c r="I92" s="288"/>
      <c r="J92" s="260"/>
      <c r="K92" s="30" t="s">
        <v>49</v>
      </c>
      <c r="L92" s="248"/>
      <c r="M92" s="249"/>
      <c r="N92" s="19"/>
      <c r="O92" s="33"/>
      <c r="P92" s="203"/>
      <c r="Q92" s="204"/>
      <c r="R92" s="34">
        <f>DATE($M$3-$AK92+1,4,1)</f>
        <v>40269</v>
      </c>
      <c r="S92" s="35" t="str">
        <f>IF($N92="","",IF(AND($L92&gt;=R92,$L92&lt;T92),1,"-"))</f>
        <v/>
      </c>
      <c r="T92" s="34">
        <f>DATE($M$3-$AM92+1,4,1)</f>
        <v>44287</v>
      </c>
      <c r="U92" s="35" t="str">
        <f>IF($N92="","",IF(AND($L92&gt;=T92,$L92&lt;V92),1,"-"))</f>
        <v/>
      </c>
      <c r="V92" s="34">
        <f>DATE($M$3-$AO92+1,4,1)</f>
        <v>45017</v>
      </c>
      <c r="W92" s="36" t="str">
        <f>IF($N92="","",IF($L92&gt;=V92,1,"-"))</f>
        <v/>
      </c>
      <c r="X92" s="37" t="str">
        <f>IF($N92="","",IF(AND($S92="-",$U92="-",$W92="-"),"不適","適"))</f>
        <v/>
      </c>
      <c r="Y92"/>
      <c r="Z92"/>
      <c r="AA92"/>
      <c r="AC92" s="32"/>
      <c r="AD92" s="32"/>
      <c r="AE92" s="32"/>
      <c r="AF92" s="32"/>
      <c r="AG92" s="32"/>
      <c r="AH92" s="32"/>
      <c r="AJ92" s="16" t="s">
        <v>50</v>
      </c>
      <c r="AK92" s="29">
        <f>$AK$25</f>
        <v>16</v>
      </c>
      <c r="AL92" s="29" t="s">
        <v>51</v>
      </c>
      <c r="AM92" s="29">
        <f>$AM$25</f>
        <v>5</v>
      </c>
      <c r="AN92" s="29" t="s">
        <v>51</v>
      </c>
      <c r="AO92" s="29">
        <f>$AO$25</f>
        <v>3</v>
      </c>
      <c r="AP92" s="29" t="s">
        <v>51</v>
      </c>
    </row>
    <row r="93" spans="1:42" s="2" customFormat="1" ht="29.25" customHeight="1">
      <c r="A93" s="2">
        <v>1</v>
      </c>
      <c r="B93" s="2">
        <v>1</v>
      </c>
      <c r="C93" s="2">
        <v>1</v>
      </c>
      <c r="D93" s="2">
        <v>1</v>
      </c>
      <c r="F93" s="2">
        <v>1</v>
      </c>
      <c r="G93" s="2" cm="1">
        <f t="array" ref="G93">INDEX(A93:F93,1,VLOOKUP($I$3,$J$256:$L$261,$L$255,))</f>
        <v>1</v>
      </c>
      <c r="H93" s="9"/>
      <c r="I93" s="288"/>
      <c r="J93" s="260"/>
      <c r="K93" s="250" t="s">
        <v>52</v>
      </c>
      <c r="L93" s="38"/>
      <c r="M93" s="39" t="s">
        <v>53</v>
      </c>
      <c r="N93" s="40"/>
      <c r="O93" s="41"/>
      <c r="P93" s="31"/>
      <c r="Q93" s="24"/>
      <c r="R93" s="43"/>
      <c r="S93" s="24"/>
      <c r="T93" s="24"/>
      <c r="U93" s="24"/>
      <c r="V93" s="43"/>
      <c r="W93" s="25"/>
      <c r="X93" s="26"/>
      <c r="Y93"/>
      <c r="Z93"/>
      <c r="AA93"/>
      <c r="AC93" s="32"/>
      <c r="AD93" s="32"/>
      <c r="AE93" s="32"/>
      <c r="AF93" s="32"/>
      <c r="AG93" s="32"/>
      <c r="AH93" s="32"/>
    </row>
    <row r="94" spans="1:42" s="2" customFormat="1" ht="29.25" customHeight="1">
      <c r="A94" s="2">
        <v>1</v>
      </c>
      <c r="B94" s="2">
        <v>1</v>
      </c>
      <c r="C94" s="2">
        <v>1</v>
      </c>
      <c r="D94" s="2">
        <v>1</v>
      </c>
      <c r="F94" s="2">
        <v>1</v>
      </c>
      <c r="G94" s="2" cm="1">
        <f t="array" ref="G94">INDEX(A94:F94,1,VLOOKUP($I$3,$J$256:$L$261,$L$255,))</f>
        <v>1</v>
      </c>
      <c r="H94" s="9"/>
      <c r="I94" s="288"/>
      <c r="J94" s="260"/>
      <c r="K94" s="252"/>
      <c r="L94" s="38"/>
      <c r="M94" s="39" t="s">
        <v>54</v>
      </c>
      <c r="N94" s="40"/>
      <c r="O94" s="41"/>
      <c r="P94" s="31"/>
      <c r="Q94" s="24"/>
      <c r="R94" s="43"/>
      <c r="S94" s="24"/>
      <c r="T94" s="24"/>
      <c r="U94" s="24"/>
      <c r="V94" s="43"/>
      <c r="W94" s="25"/>
      <c r="X94" s="26"/>
      <c r="Y94"/>
      <c r="Z94"/>
      <c r="AA94"/>
      <c r="AC94" s="32"/>
      <c r="AD94" s="32"/>
      <c r="AE94" s="32"/>
      <c r="AF94" s="32"/>
      <c r="AG94" s="32"/>
      <c r="AH94" s="32"/>
    </row>
    <row r="95" spans="1:42" s="2" customFormat="1" ht="29.25" customHeight="1">
      <c r="A95" s="2">
        <v>1</v>
      </c>
      <c r="B95" s="2">
        <v>1</v>
      </c>
      <c r="C95" s="2">
        <v>1</v>
      </c>
      <c r="D95" s="2">
        <v>1</v>
      </c>
      <c r="F95" s="2">
        <v>1</v>
      </c>
      <c r="G95" s="2" cm="1">
        <f t="array" ref="G95">INDEX(A95:F95,1,VLOOKUP($I$3,$J$256:$L$261,$L$255,))</f>
        <v>1</v>
      </c>
      <c r="H95" s="9"/>
      <c r="I95" s="288"/>
      <c r="J95" s="260"/>
      <c r="K95" s="252"/>
      <c r="L95" s="38"/>
      <c r="M95" s="39" t="s">
        <v>55</v>
      </c>
      <c r="N95" s="40"/>
      <c r="O95" s="41"/>
      <c r="P95" s="31"/>
      <c r="Q95" s="24"/>
      <c r="R95" s="43"/>
      <c r="S95" s="24"/>
      <c r="T95" s="24"/>
      <c r="U95" s="24"/>
      <c r="V95" s="43"/>
      <c r="W95" s="25"/>
      <c r="X95" s="26"/>
      <c r="Y95"/>
      <c r="Z95"/>
      <c r="AA95"/>
      <c r="AC95" s="32"/>
      <c r="AD95" s="32"/>
      <c r="AE95" s="32"/>
      <c r="AF95" s="32"/>
      <c r="AG95" s="32"/>
      <c r="AH95" s="32"/>
    </row>
    <row r="96" spans="1:42" s="2" customFormat="1" ht="29.25" customHeight="1">
      <c r="A96" s="2">
        <v>1</v>
      </c>
      <c r="B96" s="2">
        <v>1</v>
      </c>
      <c r="C96" s="2">
        <v>1</v>
      </c>
      <c r="D96" s="2">
        <v>1</v>
      </c>
      <c r="F96" s="2">
        <v>1</v>
      </c>
      <c r="G96" s="2" cm="1">
        <f t="array" ref="G96">INDEX(A96:F96,1,VLOOKUP($I$3,$J$256:$L$261,$L$255,))</f>
        <v>1</v>
      </c>
      <c r="H96" s="9"/>
      <c r="I96" s="288"/>
      <c r="J96" s="260"/>
      <c r="K96" s="252"/>
      <c r="L96" s="38"/>
      <c r="M96" s="39" t="s">
        <v>71</v>
      </c>
      <c r="N96" s="40"/>
      <c r="O96" s="41"/>
      <c r="P96" s="31"/>
      <c r="Q96" s="24"/>
      <c r="R96" s="43"/>
      <c r="S96" s="24"/>
      <c r="T96" s="24"/>
      <c r="U96" s="24"/>
      <c r="V96" s="43"/>
      <c r="W96" s="25"/>
      <c r="X96" s="26"/>
      <c r="Y96"/>
      <c r="Z96"/>
      <c r="AA96"/>
      <c r="AC96" s="32"/>
      <c r="AD96" s="32"/>
      <c r="AE96" s="32"/>
      <c r="AF96" s="32"/>
      <c r="AG96" s="32"/>
      <c r="AH96" s="32"/>
    </row>
    <row r="97" spans="1:38" s="2" customFormat="1" ht="29.25" customHeight="1">
      <c r="A97" s="2">
        <v>1</v>
      </c>
      <c r="B97" s="2">
        <v>1</v>
      </c>
      <c r="C97" s="2">
        <v>1</v>
      </c>
      <c r="D97" s="2">
        <v>1</v>
      </c>
      <c r="F97" s="2">
        <v>1</v>
      </c>
      <c r="G97" s="2" cm="1">
        <f t="array" ref="G97">INDEX(A97:F97,1,VLOOKUP($I$3,$J$256:$L$261,$L$255,))</f>
        <v>1</v>
      </c>
      <c r="H97" s="9"/>
      <c r="I97" s="288"/>
      <c r="J97" s="260"/>
      <c r="K97" s="252"/>
      <c r="L97" s="244"/>
      <c r="M97" s="246"/>
      <c r="N97" s="40"/>
      <c r="O97" s="20"/>
      <c r="P97" s="45"/>
      <c r="Q97" s="24"/>
      <c r="R97" s="71"/>
      <c r="S97" s="24"/>
      <c r="T97" s="24"/>
      <c r="U97" s="24"/>
      <c r="V97" s="47"/>
      <c r="W97" s="25"/>
      <c r="X97" s="26"/>
      <c r="Y97"/>
      <c r="Z97"/>
      <c r="AA97"/>
      <c r="AC97" s="32"/>
      <c r="AD97" s="32"/>
      <c r="AE97" s="32"/>
      <c r="AF97" s="32"/>
      <c r="AG97" s="32"/>
      <c r="AH97" s="32"/>
    </row>
    <row r="98" spans="1:38" s="2" customFormat="1" ht="29.25" customHeight="1">
      <c r="A98" s="2">
        <v>1</v>
      </c>
      <c r="B98" s="2">
        <v>1</v>
      </c>
      <c r="C98" s="2">
        <v>1</v>
      </c>
      <c r="D98" s="2">
        <v>1</v>
      </c>
      <c r="F98" s="2">
        <v>1</v>
      </c>
      <c r="G98" s="2" cm="1">
        <f t="array" ref="G98">INDEX(A98:F98,1,VLOOKUP($I$3,$J$256:$L$261,$L$255,))</f>
        <v>1</v>
      </c>
      <c r="H98" s="9"/>
      <c r="I98" s="288"/>
      <c r="J98" s="260"/>
      <c r="K98" s="252"/>
      <c r="L98" s="38"/>
      <c r="M98" s="46" t="s">
        <v>57</v>
      </c>
      <c r="N98" s="40"/>
      <c r="O98" s="41"/>
      <c r="P98" s="45"/>
      <c r="Q98" s="24"/>
      <c r="R98" s="43"/>
      <c r="S98" s="24"/>
      <c r="T98" s="24"/>
      <c r="U98" s="24"/>
      <c r="V98" s="43"/>
      <c r="W98" s="25"/>
      <c r="X98" s="26"/>
      <c r="Y98"/>
      <c r="Z98"/>
      <c r="AA98"/>
      <c r="AC98" s="32"/>
      <c r="AD98" s="32"/>
      <c r="AE98" s="32"/>
      <c r="AF98" s="32"/>
      <c r="AG98" s="32"/>
      <c r="AH98" s="32"/>
    </row>
    <row r="99" spans="1:38" s="2" customFormat="1" ht="29.25" customHeight="1">
      <c r="A99" s="2">
        <v>1</v>
      </c>
      <c r="B99" s="2">
        <v>1</v>
      </c>
      <c r="C99" s="2">
        <v>1</v>
      </c>
      <c r="D99" s="2">
        <v>1</v>
      </c>
      <c r="F99" s="2">
        <v>1</v>
      </c>
      <c r="G99" s="2" cm="1">
        <f t="array" ref="G99">INDEX(A99:F99,1,VLOOKUP($I$3,$J$256:$L$261,$L$255,))</f>
        <v>1</v>
      </c>
      <c r="H99" s="9"/>
      <c r="I99" s="288"/>
      <c r="J99" s="260"/>
      <c r="K99" s="251"/>
      <c r="L99" s="244"/>
      <c r="M99" s="246"/>
      <c r="N99" s="40"/>
      <c r="O99" s="20"/>
      <c r="P99" s="45"/>
      <c r="Q99" s="22"/>
      <c r="R99" s="74"/>
      <c r="S99" s="24"/>
      <c r="T99" s="47"/>
      <c r="U99" s="24"/>
      <c r="V99" s="78"/>
      <c r="W99" s="25"/>
      <c r="X99" s="26"/>
      <c r="Y99"/>
      <c r="Z99"/>
      <c r="AA99"/>
      <c r="AC99" s="32"/>
      <c r="AD99" s="32"/>
      <c r="AE99" s="32"/>
      <c r="AF99" s="32"/>
      <c r="AG99" s="32"/>
      <c r="AH99" s="32"/>
    </row>
    <row r="100" spans="1:38" s="2" customFormat="1" ht="29.25" customHeight="1">
      <c r="A100" s="2">
        <v>1</v>
      </c>
      <c r="B100" s="2">
        <v>1</v>
      </c>
      <c r="C100" s="2">
        <v>1</v>
      </c>
      <c r="D100" s="2">
        <v>1</v>
      </c>
      <c r="F100" s="2">
        <v>1</v>
      </c>
      <c r="G100" s="2" cm="1">
        <f t="array" ref="G100">INDEX(A100:F100,1,VLOOKUP($I$3,$J$256:$L$261,$L$255,))</f>
        <v>1</v>
      </c>
      <c r="H100" s="9"/>
      <c r="I100" s="288"/>
      <c r="J100" s="260"/>
      <c r="K100" s="250" t="s">
        <v>58</v>
      </c>
      <c r="L100" s="38"/>
      <c r="M100" s="39" t="s">
        <v>59</v>
      </c>
      <c r="N100" s="40"/>
      <c r="O100" s="41"/>
      <c r="P100" s="31"/>
      <c r="Q100" s="22"/>
      <c r="R100" s="23"/>
      <c r="S100" s="24"/>
      <c r="T100" s="24"/>
      <c r="U100" s="24"/>
      <c r="V100" s="24"/>
      <c r="W100" s="25"/>
      <c r="X100" s="26"/>
      <c r="Y100"/>
      <c r="Z100"/>
      <c r="AA100"/>
      <c r="AC100" s="32"/>
      <c r="AD100" s="32"/>
      <c r="AE100" s="32"/>
      <c r="AF100" s="32"/>
      <c r="AG100" s="32"/>
      <c r="AH100" s="32"/>
    </row>
    <row r="101" spans="1:38" s="2" customFormat="1" ht="29.25" customHeight="1">
      <c r="A101" s="2">
        <v>1</v>
      </c>
      <c r="B101" s="2">
        <v>1</v>
      </c>
      <c r="C101" s="2">
        <v>1</v>
      </c>
      <c r="D101" s="2">
        <v>1</v>
      </c>
      <c r="F101" s="2">
        <v>1</v>
      </c>
      <c r="G101" s="2" cm="1">
        <f t="array" ref="G101">INDEX(A101:F101,1,VLOOKUP($I$3,$J$256:$L$261,$L$255,))</f>
        <v>1</v>
      </c>
      <c r="H101" s="9"/>
      <c r="I101" s="288"/>
      <c r="J101" s="260"/>
      <c r="K101" s="252"/>
      <c r="L101" s="38"/>
      <c r="M101" s="53" t="s">
        <v>60</v>
      </c>
      <c r="N101" s="40"/>
      <c r="O101" s="41"/>
      <c r="P101" s="31"/>
      <c r="Q101" s="22"/>
      <c r="R101" s="23"/>
      <c r="S101" s="24"/>
      <c r="T101" s="24"/>
      <c r="U101" s="24"/>
      <c r="V101" s="24"/>
      <c r="W101" s="25"/>
      <c r="X101" s="26"/>
      <c r="Y101"/>
      <c r="Z101"/>
      <c r="AA101"/>
      <c r="AC101" s="32"/>
      <c r="AD101" s="32"/>
      <c r="AE101" s="32"/>
      <c r="AF101" s="32"/>
      <c r="AG101" s="32"/>
      <c r="AH101" s="32"/>
    </row>
    <row r="102" spans="1:38" s="2" customFormat="1" ht="29.25" customHeight="1">
      <c r="A102" s="2">
        <v>1</v>
      </c>
      <c r="B102" s="2">
        <v>1</v>
      </c>
      <c r="C102" s="2">
        <v>1</v>
      </c>
      <c r="D102" s="2">
        <v>1</v>
      </c>
      <c r="F102" s="2">
        <v>1</v>
      </c>
      <c r="G102" s="2" cm="1">
        <f t="array" ref="G102">INDEX(A102:F102,1,VLOOKUP($I$3,$J$256:$L$261,$L$255,))</f>
        <v>1</v>
      </c>
      <c r="H102" s="9"/>
      <c r="I102" s="288"/>
      <c r="J102" s="260"/>
      <c r="K102" s="251"/>
      <c r="L102" s="247"/>
      <c r="M102" s="247"/>
      <c r="N102" s="40"/>
      <c r="O102" s="33"/>
      <c r="P102" s="76">
        <v>20</v>
      </c>
      <c r="Q102" s="36" t="str">
        <f>IF(SUM($N100:$N102)=0,"",IF($L102&gt;=$P102,1,"-"))</f>
        <v/>
      </c>
      <c r="R102" s="56"/>
      <c r="S102" s="24"/>
      <c r="T102" s="24"/>
      <c r="U102" s="24"/>
      <c r="V102" s="24"/>
      <c r="W102" s="24"/>
      <c r="X102" s="37" t="str">
        <f>IF($N102="","",IF($N102=1,IF($Q102=1,"適","不適"),"-"))</f>
        <v/>
      </c>
      <c r="Y102"/>
      <c r="Z102"/>
      <c r="AA102"/>
      <c r="AC102" s="32"/>
      <c r="AD102" s="32"/>
      <c r="AE102" s="32"/>
      <c r="AF102" s="32"/>
      <c r="AG102" s="32"/>
      <c r="AH102" s="32"/>
    </row>
    <row r="103" spans="1:38" s="2" customFormat="1" ht="28.5" customHeight="1">
      <c r="A103" s="2">
        <v>1</v>
      </c>
      <c r="B103" s="2">
        <v>1</v>
      </c>
      <c r="C103" s="2">
        <v>1</v>
      </c>
      <c r="D103" s="2">
        <v>1</v>
      </c>
      <c r="F103" s="2">
        <v>1</v>
      </c>
      <c r="G103" s="2" cm="1">
        <f t="array" ref="G103">INDEX(A103:F103,1,VLOOKUP($I$3,$J$256:$L$261,$L$255,))</f>
        <v>1</v>
      </c>
      <c r="H103" s="9"/>
      <c r="I103" s="288"/>
      <c r="J103" s="260"/>
      <c r="K103" s="250" t="s">
        <v>180</v>
      </c>
      <c r="L103" s="253"/>
      <c r="M103" s="254"/>
      <c r="N103" s="19"/>
      <c r="O103" s="33"/>
      <c r="P103" s="57" t="s">
        <v>61</v>
      </c>
      <c r="Q103" s="58"/>
      <c r="R103" s="56"/>
      <c r="S103" s="24"/>
      <c r="T103" s="24"/>
      <c r="U103" s="24"/>
      <c r="V103" s="24"/>
      <c r="W103" s="24"/>
      <c r="X103" s="37" t="str">
        <f>IF($N103="","",IF($Q103=1,"適","不適"))</f>
        <v/>
      </c>
      <c r="Y103"/>
      <c r="Z103"/>
      <c r="AA103"/>
      <c r="AC103" s="32"/>
      <c r="AD103" s="32"/>
      <c r="AE103" s="32"/>
      <c r="AF103" s="32"/>
      <c r="AG103" s="32"/>
      <c r="AH103" s="32"/>
    </row>
    <row r="104" spans="1:38" s="2" customFormat="1" ht="28.5" customHeight="1">
      <c r="A104" s="2">
        <v>1</v>
      </c>
      <c r="B104" s="2">
        <v>1</v>
      </c>
      <c r="C104" s="2">
        <v>1</v>
      </c>
      <c r="D104" s="2">
        <v>1</v>
      </c>
      <c r="F104" s="2">
        <v>1</v>
      </c>
      <c r="G104" s="2" cm="1">
        <f t="array" ref="G104">INDEX(A104:F104,1,VLOOKUP($I$3,$J$256:$L$261,$L$255,))</f>
        <v>1</v>
      </c>
      <c r="H104" s="9"/>
      <c r="I104" s="288"/>
      <c r="J104" s="260"/>
      <c r="K104" s="252"/>
      <c r="L104" s="244"/>
      <c r="M104" s="246"/>
      <c r="N104" s="19"/>
      <c r="O104" s="20"/>
      <c r="P104" s="54"/>
      <c r="Q104" s="59"/>
      <c r="R104" s="23"/>
      <c r="S104" s="24"/>
      <c r="T104" s="24"/>
      <c r="U104" s="24"/>
      <c r="V104" s="24"/>
      <c r="W104" s="24"/>
      <c r="X104" s="60"/>
      <c r="Y104"/>
      <c r="Z104"/>
      <c r="AA104"/>
      <c r="AC104" s="32"/>
      <c r="AD104" s="32"/>
      <c r="AE104" s="32"/>
      <c r="AF104" s="32"/>
      <c r="AG104" s="32"/>
      <c r="AH104" s="32"/>
    </row>
    <row r="105" spans="1:38" s="2" customFormat="1" ht="28.5" customHeight="1">
      <c r="A105" s="2">
        <v>1</v>
      </c>
      <c r="B105" s="2">
        <v>1</v>
      </c>
      <c r="C105" s="2">
        <v>1</v>
      </c>
      <c r="D105" s="2">
        <v>1</v>
      </c>
      <c r="F105" s="2">
        <v>1</v>
      </c>
      <c r="G105" s="2" cm="1">
        <f t="array" ref="G105">INDEX(A105:F105,1,VLOOKUP($I$3,$J$256:$L$261,$L$255,))</f>
        <v>1</v>
      </c>
      <c r="H105" s="9"/>
      <c r="I105" s="288"/>
      <c r="J105" s="260"/>
      <c r="K105" s="251"/>
      <c r="L105" s="244"/>
      <c r="M105" s="246"/>
      <c r="N105" s="19"/>
      <c r="O105" s="20"/>
      <c r="P105" s="54"/>
      <c r="Q105" s="59"/>
      <c r="R105" s="23"/>
      <c r="S105" s="24"/>
      <c r="T105" s="24"/>
      <c r="U105" s="24"/>
      <c r="V105" s="24"/>
      <c r="W105" s="24"/>
      <c r="X105" s="60"/>
      <c r="Y105"/>
      <c r="Z105"/>
      <c r="AA105"/>
      <c r="AC105" s="32"/>
      <c r="AD105" s="32"/>
      <c r="AE105" s="32"/>
      <c r="AF105" s="32"/>
      <c r="AG105" s="32"/>
      <c r="AH105" s="32"/>
    </row>
    <row r="106" spans="1:38" s="2" customFormat="1" ht="29.25" customHeight="1">
      <c r="A106" s="2">
        <v>1</v>
      </c>
      <c r="B106" s="2">
        <v>1</v>
      </c>
      <c r="C106" s="2">
        <v>1</v>
      </c>
      <c r="D106" s="2">
        <v>1</v>
      </c>
      <c r="F106" s="2">
        <v>1</v>
      </c>
      <c r="G106" s="2" cm="1">
        <f t="array" ref="G106">INDEX(A106:F106,1,VLOOKUP($I$3,$J$256:$L$261,$L$255,))</f>
        <v>1</v>
      </c>
      <c r="H106" s="9"/>
      <c r="I106" s="288"/>
      <c r="J106" s="260"/>
      <c r="K106" s="250" t="s">
        <v>62</v>
      </c>
      <c r="L106" s="61"/>
      <c r="M106" s="62" t="s">
        <v>63</v>
      </c>
      <c r="N106" s="19"/>
      <c r="O106" s="20"/>
      <c r="P106" s="54"/>
      <c r="Q106" s="59"/>
      <c r="R106" s="23"/>
      <c r="S106" s="24"/>
      <c r="T106" s="24"/>
      <c r="U106" s="24"/>
      <c r="V106" s="24"/>
      <c r="W106" s="24"/>
      <c r="X106" s="60"/>
      <c r="Y106"/>
      <c r="Z106"/>
      <c r="AA106"/>
      <c r="AC106" s="32"/>
      <c r="AD106" s="32"/>
      <c r="AE106" s="32"/>
      <c r="AF106" s="32"/>
      <c r="AG106" s="32"/>
      <c r="AH106" s="32"/>
    </row>
    <row r="107" spans="1:38" s="2" customFormat="1" ht="29.25" customHeight="1">
      <c r="A107" s="2">
        <v>1</v>
      </c>
      <c r="B107" s="2">
        <v>1</v>
      </c>
      <c r="C107" s="2">
        <v>1</v>
      </c>
      <c r="D107" s="2">
        <v>1</v>
      </c>
      <c r="F107" s="2">
        <v>1</v>
      </c>
      <c r="G107" s="2" cm="1">
        <f t="array" ref="G107">INDEX(A107:F107,1,VLOOKUP($I$3,$J$256:$L$261,$L$255,))</f>
        <v>1</v>
      </c>
      <c r="H107" s="9"/>
      <c r="I107" s="288"/>
      <c r="J107" s="260"/>
      <c r="K107" s="251"/>
      <c r="L107" s="61"/>
      <c r="M107" s="62" t="s">
        <v>64</v>
      </c>
      <c r="N107" s="19"/>
      <c r="O107" s="20"/>
      <c r="P107" s="54"/>
      <c r="Q107" s="59"/>
      <c r="R107" s="23"/>
      <c r="S107" s="24"/>
      <c r="T107" s="24"/>
      <c r="U107" s="24"/>
      <c r="V107" s="24"/>
      <c r="W107" s="24"/>
      <c r="X107" s="60"/>
      <c r="Y107"/>
      <c r="Z107"/>
      <c r="AA107"/>
      <c r="AC107" s="32"/>
      <c r="AD107" s="32"/>
      <c r="AE107" s="32"/>
      <c r="AF107" s="32"/>
      <c r="AG107" s="32"/>
      <c r="AH107" s="32"/>
    </row>
    <row r="108" spans="1:38" s="2" customFormat="1" ht="29.25" customHeight="1">
      <c r="A108" s="2">
        <v>1</v>
      </c>
      <c r="B108" s="2">
        <v>1</v>
      </c>
      <c r="C108" s="2">
        <v>1</v>
      </c>
      <c r="D108" s="2">
        <v>1</v>
      </c>
      <c r="F108" s="2">
        <v>1</v>
      </c>
      <c r="G108" s="2" cm="1">
        <f t="array" ref="G108">INDEX(A108:F108,1,VLOOKUP($I$3,$J$256:$L$261,$L$255,))</f>
        <v>1</v>
      </c>
      <c r="H108" s="9"/>
      <c r="I108" s="288"/>
      <c r="J108" s="260"/>
      <c r="K108" s="63" t="s">
        <v>65</v>
      </c>
      <c r="L108" s="61"/>
      <c r="M108" s="62" t="s">
        <v>66</v>
      </c>
      <c r="N108" s="19"/>
      <c r="O108" s="20"/>
      <c r="P108" s="54"/>
      <c r="Q108" s="59"/>
      <c r="R108" s="23"/>
      <c r="S108" s="24"/>
      <c r="T108" s="24"/>
      <c r="U108" s="24"/>
      <c r="V108" s="24"/>
      <c r="W108" s="24"/>
      <c r="X108" s="60"/>
      <c r="Y108"/>
      <c r="Z108"/>
      <c r="AA108"/>
      <c r="AC108" s="32"/>
      <c r="AD108" s="32"/>
      <c r="AE108" s="32"/>
      <c r="AF108" s="32"/>
      <c r="AG108" s="32"/>
      <c r="AH108" s="32"/>
    </row>
    <row r="109" spans="1:38" s="2" customFormat="1" ht="52.5" hidden="1" customHeight="1">
      <c r="A109" s="2">
        <f t="shared" ref="A109:D110" si="5">IF(AND(OR($V$3=$V$255,$V$3=$V$257,$V$3=$V$258),$T$3&lt;&gt;$T$257),1,0)</f>
        <v>0</v>
      </c>
      <c r="B109" s="2">
        <f t="shared" si="5"/>
        <v>0</v>
      </c>
      <c r="C109" s="2">
        <f t="shared" si="5"/>
        <v>0</v>
      </c>
      <c r="D109" s="2">
        <f t="shared" si="5"/>
        <v>0</v>
      </c>
      <c r="F109" s="2">
        <f>IF(AND(OR($V$3=$V$255,$V$3=$V$257,$V$3=$V$258),$T$3&lt;&gt;$T$257),1,0)</f>
        <v>0</v>
      </c>
      <c r="G109" s="2" cm="1">
        <f t="array" ref="G109">INDEX(A109:F109,1,VLOOKUP($I$3,$J$256:$L$261,$L$255,))</f>
        <v>0</v>
      </c>
      <c r="H109" s="9"/>
      <c r="I109" s="288"/>
      <c r="J109" s="260"/>
      <c r="K109" s="30" t="s">
        <v>67</v>
      </c>
      <c r="L109" s="38"/>
      <c r="M109" s="177" t="s">
        <v>68</v>
      </c>
      <c r="N109" s="19"/>
      <c r="O109" s="20"/>
      <c r="P109" s="54" t="s">
        <v>69</v>
      </c>
      <c r="Q109" s="58"/>
      <c r="R109" s="23"/>
      <c r="S109" s="24"/>
      <c r="T109" s="24"/>
      <c r="U109" s="24"/>
      <c r="V109" s="24"/>
      <c r="W109" s="24"/>
      <c r="X109" s="37" t="str">
        <f>IF($N109="","",IF($Q109="","適","不適"))</f>
        <v/>
      </c>
      <c r="Y109"/>
      <c r="Z109"/>
      <c r="AA109"/>
      <c r="AC109" s="32"/>
      <c r="AD109" s="32"/>
      <c r="AE109" s="32"/>
      <c r="AF109" s="32"/>
      <c r="AG109" s="32"/>
      <c r="AH109" s="32"/>
      <c r="AJ109" s="16"/>
      <c r="AK109" s="16"/>
      <c r="AL109" s="16"/>
    </row>
    <row r="110" spans="1:38" s="2" customFormat="1" ht="52.5" hidden="1" customHeight="1">
      <c r="A110" s="2">
        <f t="shared" si="5"/>
        <v>0</v>
      </c>
      <c r="B110" s="2">
        <f t="shared" si="5"/>
        <v>0</v>
      </c>
      <c r="C110" s="2">
        <f t="shared" si="5"/>
        <v>0</v>
      </c>
      <c r="D110" s="2">
        <f t="shared" si="5"/>
        <v>0</v>
      </c>
      <c r="F110" s="2">
        <f>IF(AND(OR($V$3=$V$255,$V$3=$V$257,$V$3=$V$258),$T$3&lt;&gt;$T$257),1,0)</f>
        <v>0</v>
      </c>
      <c r="G110" s="2" cm="1">
        <f t="array" ref="G110">INDEX(A110:F110,1,VLOOKUP($I$3,$J$256:$L$261,$L$255,))</f>
        <v>0</v>
      </c>
      <c r="H110" s="9"/>
      <c r="I110" s="288"/>
      <c r="J110" s="260"/>
      <c r="K110" s="195" t="s">
        <v>70</v>
      </c>
      <c r="L110" s="244"/>
      <c r="M110" s="245"/>
      <c r="N110" s="19"/>
      <c r="O110" s="20"/>
      <c r="P110" s="54"/>
      <c r="Q110" s="59"/>
      <c r="R110" s="23"/>
      <c r="S110" s="24"/>
      <c r="T110" s="24"/>
      <c r="U110" s="24"/>
      <c r="V110" s="24"/>
      <c r="W110" s="24"/>
      <c r="X110" s="60"/>
      <c r="Y110"/>
      <c r="Z110"/>
      <c r="AA110"/>
      <c r="AC110" s="32"/>
      <c r="AD110" s="32"/>
      <c r="AE110" s="32"/>
      <c r="AF110" s="32"/>
      <c r="AG110" s="32"/>
      <c r="AH110" s="32"/>
      <c r="AJ110" s="16"/>
      <c r="AK110" s="16"/>
      <c r="AL110" s="16"/>
    </row>
    <row r="111" spans="1:38" s="2" customFormat="1" ht="3.75" customHeight="1">
      <c r="A111" s="2">
        <v>1</v>
      </c>
      <c r="B111" s="2">
        <v>1</v>
      </c>
      <c r="C111" s="2">
        <v>1</v>
      </c>
      <c r="D111" s="2">
        <v>1</v>
      </c>
      <c r="F111" s="2">
        <v>1</v>
      </c>
      <c r="G111" s="2" cm="1">
        <f t="array" ref="G111">INDEX(A111:F111,1,VLOOKUP($I$3,$J$256:$L$261,$L$255,))</f>
        <v>1</v>
      </c>
      <c r="H111" s="9"/>
      <c r="I111" s="288"/>
      <c r="J111" s="186"/>
      <c r="K111" s="65"/>
      <c r="L111" s="66"/>
      <c r="M111" s="46"/>
      <c r="N111" s="188"/>
      <c r="O111" s="67"/>
      <c r="P111" s="68"/>
      <c r="Q111" s="59"/>
      <c r="R111" s="23"/>
      <c r="S111" s="24"/>
      <c r="T111" s="24"/>
      <c r="U111" s="24"/>
      <c r="V111" s="24"/>
      <c r="W111" s="24"/>
      <c r="X111" s="69"/>
      <c r="Y111"/>
      <c r="Z111"/>
      <c r="AA111"/>
      <c r="AC111" s="29"/>
      <c r="AD111" s="29"/>
      <c r="AE111" s="29"/>
      <c r="AF111" s="29"/>
      <c r="AG111" s="29"/>
      <c r="AH111" s="29"/>
    </row>
    <row r="112" spans="1:38" s="2" customFormat="1" ht="29.25" customHeight="1">
      <c r="A112" s="2">
        <v>1</v>
      </c>
      <c r="B112" s="2">
        <v>1</v>
      </c>
      <c r="C112" s="2">
        <v>1</v>
      </c>
      <c r="D112" s="2">
        <v>1</v>
      </c>
      <c r="F112" s="2">
        <v>1</v>
      </c>
      <c r="G112" s="2" cm="1">
        <f t="array" ref="G112">INDEX(A112:F112,1,VLOOKUP($I$3,$J$256:$L$261,$L$255,))</f>
        <v>1</v>
      </c>
      <c r="H112" s="9"/>
      <c r="I112" s="288"/>
      <c r="J112" s="259" t="s">
        <v>176</v>
      </c>
      <c r="K112" s="30" t="s">
        <v>46</v>
      </c>
      <c r="L112" s="244"/>
      <c r="M112" s="246"/>
      <c r="N112" s="19"/>
      <c r="O112" s="20"/>
      <c r="P112" s="31"/>
      <c r="Q112" s="22"/>
      <c r="R112" s="23"/>
      <c r="S112" s="24"/>
      <c r="T112" s="24"/>
      <c r="U112" s="24"/>
      <c r="V112" s="24"/>
      <c r="W112" s="24"/>
      <c r="X112" s="26"/>
      <c r="Y112"/>
      <c r="Z112"/>
      <c r="AA112"/>
      <c r="AC112" s="228"/>
      <c r="AD112" s="228"/>
      <c r="AE112" s="228"/>
      <c r="AF112" s="228"/>
      <c r="AG112" s="228"/>
      <c r="AH112" s="228"/>
    </row>
    <row r="113" spans="1:42" s="2" customFormat="1" ht="29.25" customHeight="1">
      <c r="A113" s="2">
        <v>1</v>
      </c>
      <c r="B113" s="2">
        <v>1</v>
      </c>
      <c r="C113" s="2">
        <v>1</v>
      </c>
      <c r="D113" s="2">
        <v>1</v>
      </c>
      <c r="F113" s="2">
        <v>1</v>
      </c>
      <c r="G113" s="2" cm="1">
        <f t="array" ref="G113">INDEX(A113:F113,1,VLOOKUP($I$3,$J$256:$L$261,$L$255,))</f>
        <v>1</v>
      </c>
      <c r="H113" s="9"/>
      <c r="I113" s="288"/>
      <c r="J113" s="260"/>
      <c r="K113" s="30" t="s">
        <v>48</v>
      </c>
      <c r="L113" s="244"/>
      <c r="M113" s="246"/>
      <c r="N113" s="19"/>
      <c r="O113" s="20"/>
      <c r="P113" s="31"/>
      <c r="Q113" s="22"/>
      <c r="R113" s="23"/>
      <c r="S113" s="222" t="str">
        <f>IF(S114=1,AK113,"")</f>
        <v/>
      </c>
      <c r="T113" s="24"/>
      <c r="U113" s="222" t="str">
        <f>IF(U114=1,AM113,"")</f>
        <v/>
      </c>
      <c r="V113" s="24"/>
      <c r="W113" s="222" t="str">
        <f>IF(W114=1,AO113,"")</f>
        <v/>
      </c>
      <c r="X113" s="26"/>
      <c r="Y113"/>
      <c r="Z113"/>
      <c r="AA113"/>
      <c r="AC113" s="32"/>
      <c r="AD113" s="32"/>
      <c r="AE113" s="32"/>
      <c r="AF113" s="32"/>
      <c r="AG113" s="32"/>
      <c r="AH113" s="32"/>
      <c r="AK113" s="225">
        <v>0</v>
      </c>
      <c r="AM113" s="29">
        <v>0.5</v>
      </c>
      <c r="AO113" s="226">
        <v>1</v>
      </c>
    </row>
    <row r="114" spans="1:42" s="2" customFormat="1" ht="29.25" customHeight="1">
      <c r="A114" s="2">
        <v>1</v>
      </c>
      <c r="B114" s="2">
        <v>1</v>
      </c>
      <c r="C114" s="2">
        <v>1</v>
      </c>
      <c r="D114" s="2">
        <v>1</v>
      </c>
      <c r="F114" s="2">
        <v>1</v>
      </c>
      <c r="G114" s="2" cm="1">
        <f t="array" ref="G114">INDEX(A114:F114,1,VLOOKUP($I$3,$J$256:$L$261,$L$255,))</f>
        <v>1</v>
      </c>
      <c r="H114" s="9"/>
      <c r="I114" s="288"/>
      <c r="J114" s="260"/>
      <c r="K114" s="30" t="s">
        <v>49</v>
      </c>
      <c r="L114" s="248"/>
      <c r="M114" s="249"/>
      <c r="N114" s="19"/>
      <c r="O114" s="33"/>
      <c r="P114" s="203"/>
      <c r="Q114" s="204"/>
      <c r="R114" s="34">
        <f>DATE($M$3-$AK114+1,4,1)</f>
        <v>40269</v>
      </c>
      <c r="S114" s="35" t="str">
        <f>IF($N114="","",IF(AND($L114&gt;=R114,$L114&lt;T114),1,"-"))</f>
        <v/>
      </c>
      <c r="T114" s="34">
        <f>DATE($M$3-$AM114+1,4,1)</f>
        <v>44287</v>
      </c>
      <c r="U114" s="35" t="str">
        <f>IF($N114="","",IF(AND($L114&gt;=T114,$L114&lt;V114),1,"-"))</f>
        <v/>
      </c>
      <c r="V114" s="34">
        <f>DATE($M$3-$AO114+1,4,1)</f>
        <v>45017</v>
      </c>
      <c r="W114" s="36" t="str">
        <f>IF($N114="","",IF($L114&gt;=V114,1,"-"))</f>
        <v/>
      </c>
      <c r="X114" s="37" t="str">
        <f>IF($N114="","",IF(AND($S114="-",$U114="-",$W114="-"),"不適","適"))</f>
        <v/>
      </c>
      <c r="Y114"/>
      <c r="Z114"/>
      <c r="AA114"/>
      <c r="AC114" s="32"/>
      <c r="AD114" s="32"/>
      <c r="AE114" s="32"/>
      <c r="AF114" s="32"/>
      <c r="AG114" s="32"/>
      <c r="AH114" s="32"/>
      <c r="AJ114" s="16" t="s">
        <v>50</v>
      </c>
      <c r="AK114" s="29">
        <f>$AK$25</f>
        <v>16</v>
      </c>
      <c r="AL114" s="29" t="s">
        <v>51</v>
      </c>
      <c r="AM114" s="29">
        <f>$AM$25</f>
        <v>5</v>
      </c>
      <c r="AN114" s="29" t="s">
        <v>51</v>
      </c>
      <c r="AO114" s="29">
        <f>$AO$25</f>
        <v>3</v>
      </c>
      <c r="AP114" s="29" t="s">
        <v>51</v>
      </c>
    </row>
    <row r="115" spans="1:42" s="2" customFormat="1" ht="29.25" customHeight="1">
      <c r="A115" s="2">
        <v>1</v>
      </c>
      <c r="B115" s="2">
        <v>1</v>
      </c>
      <c r="C115" s="2">
        <v>1</v>
      </c>
      <c r="D115" s="2">
        <v>1</v>
      </c>
      <c r="F115" s="2">
        <v>1</v>
      </c>
      <c r="G115" s="2" cm="1">
        <f t="array" ref="G115">INDEX(A115:F115,1,VLOOKUP($I$3,$J$256:$L$261,$L$255,))</f>
        <v>1</v>
      </c>
      <c r="H115" s="9"/>
      <c r="I115" s="288"/>
      <c r="J115" s="260"/>
      <c r="K115" s="250" t="s">
        <v>52</v>
      </c>
      <c r="L115" s="38"/>
      <c r="M115" s="39" t="s">
        <v>53</v>
      </c>
      <c r="N115" s="40"/>
      <c r="O115" s="41"/>
      <c r="P115" s="31"/>
      <c r="Q115" s="24"/>
      <c r="R115" s="71"/>
      <c r="S115" s="24"/>
      <c r="T115" s="24"/>
      <c r="U115" s="24"/>
      <c r="V115" s="71"/>
      <c r="W115" s="24"/>
      <c r="X115" s="26"/>
      <c r="Y115"/>
      <c r="Z115"/>
      <c r="AA115"/>
      <c r="AC115" s="32"/>
      <c r="AD115" s="32"/>
      <c r="AE115" s="32"/>
      <c r="AF115" s="32"/>
      <c r="AG115" s="32"/>
      <c r="AH115" s="32"/>
    </row>
    <row r="116" spans="1:42" s="2" customFormat="1" ht="29.25" customHeight="1">
      <c r="A116" s="2">
        <v>1</v>
      </c>
      <c r="B116" s="2">
        <v>1</v>
      </c>
      <c r="C116" s="2">
        <v>1</v>
      </c>
      <c r="D116" s="2">
        <v>1</v>
      </c>
      <c r="F116" s="2">
        <v>1</v>
      </c>
      <c r="G116" s="2" cm="1">
        <f t="array" ref="G116">INDEX(A116:F116,1,VLOOKUP($I$3,$J$256:$L$261,$L$255,))</f>
        <v>1</v>
      </c>
      <c r="H116" s="9"/>
      <c r="I116" s="288"/>
      <c r="J116" s="260"/>
      <c r="K116" s="252"/>
      <c r="L116" s="38"/>
      <c r="M116" s="39" t="s">
        <v>54</v>
      </c>
      <c r="N116" s="40"/>
      <c r="O116" s="41"/>
      <c r="P116" s="31"/>
      <c r="Q116" s="24"/>
      <c r="R116" s="71"/>
      <c r="S116" s="24"/>
      <c r="T116" s="24"/>
      <c r="U116" s="24"/>
      <c r="V116" s="71"/>
      <c r="W116" s="24"/>
      <c r="X116" s="26"/>
      <c r="Y116"/>
      <c r="Z116"/>
      <c r="AA116"/>
      <c r="AC116" s="32"/>
      <c r="AD116" s="32"/>
      <c r="AE116" s="32"/>
      <c r="AF116" s="32"/>
      <c r="AG116" s="32"/>
      <c r="AH116" s="32"/>
    </row>
    <row r="117" spans="1:42" s="2" customFormat="1" ht="29.25" customHeight="1">
      <c r="A117" s="2">
        <v>1</v>
      </c>
      <c r="B117" s="2">
        <v>1</v>
      </c>
      <c r="C117" s="2">
        <v>1</v>
      </c>
      <c r="D117" s="2">
        <v>1</v>
      </c>
      <c r="F117" s="2">
        <v>1</v>
      </c>
      <c r="G117" s="2" cm="1">
        <f t="array" ref="G117">INDEX(A117:F117,1,VLOOKUP($I$3,$J$256:$L$261,$L$255,))</f>
        <v>1</v>
      </c>
      <c r="H117" s="9"/>
      <c r="I117" s="288"/>
      <c r="J117" s="260"/>
      <c r="K117" s="252"/>
      <c r="L117" s="38"/>
      <c r="M117" s="39" t="s">
        <v>55</v>
      </c>
      <c r="N117" s="40"/>
      <c r="O117" s="41"/>
      <c r="P117" s="31"/>
      <c r="Q117" s="24"/>
      <c r="R117" s="71"/>
      <c r="S117" s="24"/>
      <c r="T117" s="24"/>
      <c r="U117" s="24"/>
      <c r="V117" s="71"/>
      <c r="W117" s="24"/>
      <c r="X117" s="26"/>
      <c r="Y117"/>
      <c r="Z117"/>
      <c r="AA117"/>
      <c r="AC117" s="32"/>
      <c r="AD117" s="32"/>
      <c r="AE117" s="32"/>
      <c r="AF117" s="32"/>
      <c r="AG117" s="32"/>
      <c r="AH117" s="32"/>
    </row>
    <row r="118" spans="1:42" s="2" customFormat="1" ht="29.25" customHeight="1">
      <c r="A118" s="2">
        <v>1</v>
      </c>
      <c r="B118" s="2">
        <v>1</v>
      </c>
      <c r="C118" s="2">
        <v>1</v>
      </c>
      <c r="D118" s="2">
        <v>1</v>
      </c>
      <c r="F118" s="2">
        <v>1</v>
      </c>
      <c r="G118" s="2" cm="1">
        <f t="array" ref="G118">INDEX(A118:F118,1,VLOOKUP($I$3,$J$256:$L$261,$L$255,))</f>
        <v>1</v>
      </c>
      <c r="H118" s="9"/>
      <c r="I118" s="288"/>
      <c r="J118" s="260"/>
      <c r="K118" s="252"/>
      <c r="L118" s="38"/>
      <c r="M118" s="39" t="s">
        <v>71</v>
      </c>
      <c r="N118" s="40"/>
      <c r="O118" s="41"/>
      <c r="P118" s="31"/>
      <c r="Q118" s="24"/>
      <c r="R118" s="71"/>
      <c r="S118" s="24"/>
      <c r="T118" s="24"/>
      <c r="U118" s="24"/>
      <c r="V118" s="71"/>
      <c r="W118" s="24"/>
      <c r="X118" s="26"/>
      <c r="Y118"/>
      <c r="Z118"/>
      <c r="AA118"/>
      <c r="AC118" s="32"/>
      <c r="AD118" s="32"/>
      <c r="AE118" s="32"/>
      <c r="AF118" s="32"/>
      <c r="AG118" s="32"/>
      <c r="AH118" s="32"/>
    </row>
    <row r="119" spans="1:42" s="2" customFormat="1" ht="29.25" customHeight="1">
      <c r="A119" s="2">
        <v>1</v>
      </c>
      <c r="B119" s="2">
        <v>1</v>
      </c>
      <c r="C119" s="2">
        <v>1</v>
      </c>
      <c r="D119" s="2">
        <v>1</v>
      </c>
      <c r="F119" s="2">
        <v>1</v>
      </c>
      <c r="G119" s="2" cm="1">
        <f t="array" ref="G119">INDEX(A119:F119,1,VLOOKUP($I$3,$J$256:$L$261,$L$255,))</f>
        <v>1</v>
      </c>
      <c r="H119" s="9"/>
      <c r="I119" s="288"/>
      <c r="J119" s="260"/>
      <c r="K119" s="252"/>
      <c r="L119" s="244"/>
      <c r="M119" s="246"/>
      <c r="N119" s="40"/>
      <c r="O119" s="20"/>
      <c r="P119" s="45"/>
      <c r="Q119" s="24"/>
      <c r="R119" s="71"/>
      <c r="S119" s="24"/>
      <c r="T119" s="24"/>
      <c r="U119" s="24"/>
      <c r="V119" s="47"/>
      <c r="W119" s="24"/>
      <c r="X119" s="26"/>
      <c r="Y119"/>
      <c r="Z119"/>
      <c r="AA119"/>
      <c r="AC119" s="32"/>
      <c r="AD119" s="32"/>
      <c r="AE119" s="32"/>
      <c r="AF119" s="32"/>
      <c r="AG119" s="32"/>
      <c r="AH119" s="32"/>
    </row>
    <row r="120" spans="1:42" s="2" customFormat="1" ht="29.25" customHeight="1">
      <c r="A120" s="2">
        <v>1</v>
      </c>
      <c r="B120" s="2">
        <v>1</v>
      </c>
      <c r="C120" s="2">
        <v>1</v>
      </c>
      <c r="D120" s="2">
        <v>1</v>
      </c>
      <c r="F120" s="2">
        <v>1</v>
      </c>
      <c r="G120" s="2" cm="1">
        <f t="array" ref="G120">INDEX(A120:F120,1,VLOOKUP($I$3,$J$256:$L$261,$L$255,))</f>
        <v>1</v>
      </c>
      <c r="H120" s="9"/>
      <c r="I120" s="288"/>
      <c r="J120" s="260"/>
      <c r="K120" s="252"/>
      <c r="L120" s="38"/>
      <c r="M120" s="73" t="s">
        <v>57</v>
      </c>
      <c r="N120" s="40"/>
      <c r="O120" s="41"/>
      <c r="P120" s="45"/>
      <c r="Q120" s="24"/>
      <c r="R120" s="71"/>
      <c r="S120" s="24"/>
      <c r="T120" s="24"/>
      <c r="U120" s="24"/>
      <c r="V120" s="71"/>
      <c r="W120" s="24"/>
      <c r="X120" s="26"/>
      <c r="Y120"/>
      <c r="Z120"/>
      <c r="AA120"/>
      <c r="AC120" s="32"/>
      <c r="AD120" s="32"/>
      <c r="AE120" s="32"/>
      <c r="AF120" s="32"/>
      <c r="AG120" s="32"/>
      <c r="AH120" s="32"/>
    </row>
    <row r="121" spans="1:42" s="2" customFormat="1" ht="29.25" customHeight="1">
      <c r="A121" s="2">
        <v>1</v>
      </c>
      <c r="B121" s="2">
        <v>1</v>
      </c>
      <c r="C121" s="2">
        <v>1</v>
      </c>
      <c r="D121" s="2">
        <v>1</v>
      </c>
      <c r="F121" s="2">
        <v>1</v>
      </c>
      <c r="G121" s="2" cm="1">
        <f t="array" ref="G121">INDEX(A121:F121,1,VLOOKUP($I$3,$J$256:$L$261,$L$255,))</f>
        <v>1</v>
      </c>
      <c r="H121" s="9"/>
      <c r="I121" s="288"/>
      <c r="J121" s="260"/>
      <c r="K121" s="251"/>
      <c r="L121" s="244"/>
      <c r="M121" s="246"/>
      <c r="N121" s="40"/>
      <c r="O121" s="20"/>
      <c r="P121" s="45"/>
      <c r="Q121" s="22"/>
      <c r="R121" s="74"/>
      <c r="S121" s="24"/>
      <c r="T121" s="47"/>
      <c r="U121" s="24"/>
      <c r="V121" s="47"/>
      <c r="W121" s="24"/>
      <c r="X121" s="26"/>
      <c r="Y121"/>
      <c r="Z121"/>
      <c r="AA121"/>
      <c r="AC121" s="32"/>
      <c r="AD121" s="32"/>
      <c r="AE121" s="32"/>
      <c r="AF121" s="32"/>
      <c r="AG121" s="32"/>
      <c r="AH121" s="32"/>
    </row>
    <row r="122" spans="1:42" s="12" customFormat="1" ht="29.25" customHeight="1">
      <c r="A122" s="2">
        <v>1</v>
      </c>
      <c r="B122" s="2">
        <v>1</v>
      </c>
      <c r="C122" s="2">
        <v>1</v>
      </c>
      <c r="D122" s="2">
        <v>1</v>
      </c>
      <c r="E122" s="2"/>
      <c r="F122" s="2">
        <v>1</v>
      </c>
      <c r="G122" s="2" cm="1">
        <f t="array" ref="G122">INDEX(A122:F122,1,VLOOKUP($I$3,$J$256:$L$261,$L$255,))</f>
        <v>1</v>
      </c>
      <c r="H122" s="9"/>
      <c r="I122" s="288"/>
      <c r="J122" s="260"/>
      <c r="K122" s="250" t="s">
        <v>58</v>
      </c>
      <c r="L122" s="38"/>
      <c r="M122" s="39" t="s">
        <v>59</v>
      </c>
      <c r="N122" s="40"/>
      <c r="O122" s="41"/>
      <c r="P122" s="31"/>
      <c r="Q122" s="22"/>
      <c r="R122" s="23"/>
      <c r="S122" s="24"/>
      <c r="T122" s="24"/>
      <c r="U122" s="24"/>
      <c r="V122" s="24"/>
      <c r="W122" s="24"/>
      <c r="X122" s="26"/>
      <c r="Y122"/>
      <c r="Z122"/>
      <c r="AA122"/>
      <c r="AB122" s="2"/>
      <c r="AC122" s="75"/>
      <c r="AD122" s="75"/>
      <c r="AE122" s="75"/>
      <c r="AF122" s="75"/>
      <c r="AG122" s="75"/>
      <c r="AH122" s="75"/>
    </row>
    <row r="123" spans="1:42" s="12" customFormat="1" ht="29.25" customHeight="1">
      <c r="A123" s="2">
        <v>1</v>
      </c>
      <c r="B123" s="2">
        <v>1</v>
      </c>
      <c r="C123" s="2">
        <v>1</v>
      </c>
      <c r="D123" s="2">
        <v>1</v>
      </c>
      <c r="E123" s="2"/>
      <c r="F123" s="2">
        <v>1</v>
      </c>
      <c r="G123" s="2" cm="1">
        <f t="array" ref="G123">INDEX(A123:F123,1,VLOOKUP($I$3,$J$256:$L$261,$L$255,))</f>
        <v>1</v>
      </c>
      <c r="H123" s="9"/>
      <c r="I123" s="288"/>
      <c r="J123" s="260"/>
      <c r="K123" s="252"/>
      <c r="L123" s="79"/>
      <c r="M123" s="53" t="s">
        <v>60</v>
      </c>
      <c r="N123" s="40"/>
      <c r="O123" s="41"/>
      <c r="P123" s="31"/>
      <c r="Q123" s="22"/>
      <c r="R123" s="23"/>
      <c r="S123" s="24"/>
      <c r="T123" s="24"/>
      <c r="U123" s="24"/>
      <c r="V123" s="24"/>
      <c r="W123" s="24"/>
      <c r="X123" s="26"/>
      <c r="Y123"/>
      <c r="Z123"/>
      <c r="AA123"/>
      <c r="AB123" s="2"/>
      <c r="AC123" s="75"/>
      <c r="AD123" s="75"/>
      <c r="AE123" s="75"/>
      <c r="AF123" s="75"/>
      <c r="AG123" s="75"/>
      <c r="AH123" s="75"/>
    </row>
    <row r="124" spans="1:42" s="12" customFormat="1" ht="29.25" customHeight="1">
      <c r="A124" s="2">
        <v>1</v>
      </c>
      <c r="B124" s="2">
        <v>1</v>
      </c>
      <c r="C124" s="2">
        <v>1</v>
      </c>
      <c r="D124" s="2">
        <v>1</v>
      </c>
      <c r="E124" s="2"/>
      <c r="F124" s="2">
        <v>1</v>
      </c>
      <c r="G124" s="2" cm="1">
        <f t="array" ref="G124">INDEX(A124:F124,1,VLOOKUP($I$3,$J$256:$L$261,$L$255,))</f>
        <v>1</v>
      </c>
      <c r="H124" s="9"/>
      <c r="I124" s="288"/>
      <c r="J124" s="260"/>
      <c r="K124" s="251"/>
      <c r="L124" s="247"/>
      <c r="M124" s="247"/>
      <c r="N124" s="40"/>
      <c r="O124" s="20"/>
      <c r="P124" s="76">
        <v>20</v>
      </c>
      <c r="Q124" s="36" t="str">
        <f>IF(SUM($N122:$N124)=0,"",IF($L124&gt;=$P124,1,"-"))</f>
        <v/>
      </c>
      <c r="R124" s="23"/>
      <c r="S124" s="24"/>
      <c r="T124" s="24"/>
      <c r="U124" s="24"/>
      <c r="V124" s="24"/>
      <c r="W124" s="24"/>
      <c r="X124" s="37" t="str">
        <f>IF($N124="","",IF($N124=1,IF($Q124=1,"適","不適"),"-"))</f>
        <v/>
      </c>
      <c r="Y124"/>
      <c r="Z124"/>
      <c r="AA124"/>
      <c r="AB124" s="2"/>
      <c r="AC124" s="75"/>
      <c r="AD124" s="75"/>
      <c r="AE124" s="75"/>
      <c r="AF124" s="75"/>
      <c r="AG124" s="75"/>
      <c r="AH124" s="75"/>
    </row>
    <row r="125" spans="1:42" s="12" customFormat="1" ht="29.25" customHeight="1">
      <c r="A125" s="2">
        <v>1</v>
      </c>
      <c r="B125" s="2">
        <v>1</v>
      </c>
      <c r="C125" s="2">
        <v>1</v>
      </c>
      <c r="D125" s="2">
        <v>1</v>
      </c>
      <c r="E125" s="2"/>
      <c r="F125" s="2">
        <v>1</v>
      </c>
      <c r="G125" s="2" cm="1">
        <f t="array" ref="G125">INDEX(A125:F125,1,VLOOKUP($I$3,$J$256:$L$261,$L$255,))</f>
        <v>1</v>
      </c>
      <c r="H125" s="9"/>
      <c r="I125" s="288"/>
      <c r="J125" s="260"/>
      <c r="K125" s="250" t="s">
        <v>180</v>
      </c>
      <c r="L125" s="253"/>
      <c r="M125" s="254"/>
      <c r="N125" s="19"/>
      <c r="O125" s="20"/>
      <c r="P125" s="54" t="s">
        <v>61</v>
      </c>
      <c r="Q125" s="58"/>
      <c r="R125" s="23"/>
      <c r="S125" s="24"/>
      <c r="T125" s="24"/>
      <c r="U125" s="24"/>
      <c r="V125" s="24"/>
      <c r="W125" s="24"/>
      <c r="X125" s="37" t="str">
        <f>IF($N125="","",IF($Q125=1,"適","不適"))</f>
        <v/>
      </c>
      <c r="Y125"/>
      <c r="Z125"/>
      <c r="AA125"/>
      <c r="AB125" s="2"/>
      <c r="AC125" s="75"/>
      <c r="AD125" s="75"/>
      <c r="AE125" s="75"/>
      <c r="AF125" s="75"/>
      <c r="AG125" s="75"/>
      <c r="AH125" s="75"/>
    </row>
    <row r="126" spans="1:42" s="12" customFormat="1" ht="29.25" customHeight="1">
      <c r="A126" s="2">
        <v>1</v>
      </c>
      <c r="B126" s="2">
        <v>1</v>
      </c>
      <c r="C126" s="2">
        <v>1</v>
      </c>
      <c r="D126" s="2">
        <v>1</v>
      </c>
      <c r="E126" s="2"/>
      <c r="F126" s="2">
        <v>1</v>
      </c>
      <c r="G126" s="2" cm="1">
        <f t="array" ref="G126">INDEX(A126:F126,1,VLOOKUP($I$3,$J$256:$L$261,$L$255,))</f>
        <v>1</v>
      </c>
      <c r="H126" s="9"/>
      <c r="I126" s="288"/>
      <c r="J126" s="260"/>
      <c r="K126" s="252"/>
      <c r="L126" s="244"/>
      <c r="M126" s="246"/>
      <c r="N126" s="19"/>
      <c r="O126" s="20"/>
      <c r="P126" s="54"/>
      <c r="Q126" s="59"/>
      <c r="R126" s="23"/>
      <c r="S126" s="24"/>
      <c r="T126" s="24"/>
      <c r="U126" s="24"/>
      <c r="V126" s="24"/>
      <c r="W126" s="24"/>
      <c r="X126" s="60"/>
      <c r="Y126"/>
      <c r="Z126"/>
      <c r="AA126"/>
      <c r="AB126" s="2"/>
      <c r="AC126" s="75"/>
      <c r="AD126" s="75"/>
      <c r="AE126" s="75"/>
      <c r="AF126" s="75"/>
      <c r="AG126" s="75"/>
      <c r="AH126" s="75"/>
    </row>
    <row r="127" spans="1:42" s="12" customFormat="1" ht="29.25" customHeight="1">
      <c r="A127" s="2">
        <v>1</v>
      </c>
      <c r="B127" s="2">
        <v>1</v>
      </c>
      <c r="C127" s="2">
        <v>1</v>
      </c>
      <c r="D127" s="2">
        <v>1</v>
      </c>
      <c r="E127" s="2"/>
      <c r="F127" s="2">
        <v>1</v>
      </c>
      <c r="G127" s="2" cm="1">
        <f t="array" ref="G127">INDEX(A127:F127,1,VLOOKUP($I$3,$J$256:$L$261,$L$255,))</f>
        <v>1</v>
      </c>
      <c r="H127" s="9"/>
      <c r="I127" s="288"/>
      <c r="J127" s="260"/>
      <c r="K127" s="251"/>
      <c r="L127" s="244"/>
      <c r="M127" s="246"/>
      <c r="N127" s="19"/>
      <c r="O127" s="20"/>
      <c r="P127" s="54"/>
      <c r="Q127" s="59"/>
      <c r="R127" s="23"/>
      <c r="S127" s="24"/>
      <c r="T127" s="24"/>
      <c r="U127" s="24"/>
      <c r="V127" s="24"/>
      <c r="W127" s="24"/>
      <c r="X127" s="60"/>
      <c r="Y127"/>
      <c r="Z127"/>
      <c r="AA127"/>
      <c r="AB127" s="2"/>
      <c r="AC127" s="75"/>
      <c r="AD127" s="75"/>
      <c r="AE127" s="75"/>
      <c r="AF127" s="75"/>
      <c r="AG127" s="75"/>
      <c r="AH127" s="75"/>
    </row>
    <row r="128" spans="1:42" s="12" customFormat="1" ht="29.25" customHeight="1">
      <c r="A128" s="2">
        <v>1</v>
      </c>
      <c r="B128" s="2">
        <v>1</v>
      </c>
      <c r="C128" s="2">
        <v>1</v>
      </c>
      <c r="D128" s="2">
        <v>1</v>
      </c>
      <c r="E128" s="2"/>
      <c r="F128" s="2">
        <v>1</v>
      </c>
      <c r="G128" s="2" cm="1">
        <f t="array" ref="G128">INDEX(A128:F128,1,VLOOKUP($I$3,$J$256:$L$261,$L$255,))</f>
        <v>1</v>
      </c>
      <c r="H128" s="9"/>
      <c r="I128" s="288"/>
      <c r="J128" s="260"/>
      <c r="K128" s="250" t="s">
        <v>62</v>
      </c>
      <c r="L128" s="61"/>
      <c r="M128" s="62" t="s">
        <v>63</v>
      </c>
      <c r="N128" s="19"/>
      <c r="O128" s="20"/>
      <c r="P128" s="54"/>
      <c r="Q128" s="59"/>
      <c r="R128" s="23"/>
      <c r="S128" s="24"/>
      <c r="T128" s="24"/>
      <c r="U128" s="24"/>
      <c r="V128" s="24"/>
      <c r="W128" s="24"/>
      <c r="X128" s="60"/>
      <c r="Y128"/>
      <c r="Z128"/>
      <c r="AA128"/>
      <c r="AB128" s="2"/>
      <c r="AC128" s="75"/>
      <c r="AD128" s="75"/>
      <c r="AE128" s="75"/>
      <c r="AF128" s="75"/>
      <c r="AG128" s="75"/>
      <c r="AH128" s="75"/>
    </row>
    <row r="129" spans="1:42" s="12" customFormat="1" ht="29.25" customHeight="1">
      <c r="A129" s="2">
        <v>1</v>
      </c>
      <c r="B129" s="2">
        <v>1</v>
      </c>
      <c r="C129" s="2">
        <v>1</v>
      </c>
      <c r="D129" s="2">
        <v>1</v>
      </c>
      <c r="E129" s="2"/>
      <c r="F129" s="2">
        <v>1</v>
      </c>
      <c r="G129" s="2" cm="1">
        <f t="array" ref="G129">INDEX(A129:F129,1,VLOOKUP($I$3,$J$256:$L$261,$L$255,))</f>
        <v>1</v>
      </c>
      <c r="H129" s="9"/>
      <c r="I129" s="288"/>
      <c r="J129" s="260"/>
      <c r="K129" s="251"/>
      <c r="L129" s="61"/>
      <c r="M129" s="62" t="s">
        <v>64</v>
      </c>
      <c r="N129" s="19"/>
      <c r="O129" s="20"/>
      <c r="P129" s="54"/>
      <c r="Q129" s="59"/>
      <c r="R129" s="23"/>
      <c r="S129" s="24"/>
      <c r="T129" s="24"/>
      <c r="U129" s="24"/>
      <c r="V129" s="24"/>
      <c r="W129" s="24"/>
      <c r="X129" s="60"/>
      <c r="Y129"/>
      <c r="Z129"/>
      <c r="AA129"/>
      <c r="AB129" s="2"/>
      <c r="AC129" s="75"/>
      <c r="AD129" s="75"/>
      <c r="AE129" s="75"/>
      <c r="AF129" s="75"/>
      <c r="AG129" s="75"/>
      <c r="AH129" s="75"/>
    </row>
    <row r="130" spans="1:42" s="2" customFormat="1" ht="29.25" customHeight="1">
      <c r="A130" s="2">
        <v>1</v>
      </c>
      <c r="B130" s="2">
        <v>1</v>
      </c>
      <c r="C130" s="2">
        <v>1</v>
      </c>
      <c r="D130" s="2">
        <v>1</v>
      </c>
      <c r="F130" s="2">
        <v>1</v>
      </c>
      <c r="G130" s="2" cm="1">
        <f t="array" ref="G130">INDEX(A130:F130,1,VLOOKUP($I$3,$J$256:$L$261,$L$255,))</f>
        <v>1</v>
      </c>
      <c r="H130" s="9"/>
      <c r="I130" s="288"/>
      <c r="J130" s="260"/>
      <c r="K130" s="63" t="s">
        <v>65</v>
      </c>
      <c r="L130" s="61"/>
      <c r="M130" s="62" t="s">
        <v>66</v>
      </c>
      <c r="N130" s="19"/>
      <c r="O130" s="20"/>
      <c r="P130" s="54"/>
      <c r="Q130" s="59"/>
      <c r="R130" s="23"/>
      <c r="S130" s="24"/>
      <c r="T130" s="24"/>
      <c r="U130" s="24"/>
      <c r="V130" s="24"/>
      <c r="W130" s="24"/>
      <c r="X130" s="60"/>
      <c r="Y130"/>
      <c r="Z130"/>
      <c r="AA130"/>
      <c r="AC130" s="32"/>
      <c r="AD130" s="32"/>
      <c r="AE130" s="32"/>
      <c r="AF130" s="32"/>
      <c r="AG130" s="32"/>
      <c r="AH130" s="32"/>
    </row>
    <row r="131" spans="1:42" s="2" customFormat="1" ht="52.5" hidden="1" customHeight="1">
      <c r="A131" s="2">
        <f t="shared" ref="A131:D132" si="6">IF(AND(OR($V$3=$V$255,$V$3=$V$257,$V$3=$V$258),OR($R$3=$R$255,$R$3&gt;=$R$257),$T$3&lt;&gt;$T$257),1,0)</f>
        <v>0</v>
      </c>
      <c r="B131" s="2">
        <f t="shared" si="6"/>
        <v>0</v>
      </c>
      <c r="C131" s="2">
        <f t="shared" si="6"/>
        <v>0</v>
      </c>
      <c r="D131" s="2">
        <f t="shared" si="6"/>
        <v>0</v>
      </c>
      <c r="F131" s="2">
        <f>IF(AND(OR($V$3=$V$255,$V$3=$V$257,$V$3=$V$258),OR($R$3=$R$255,$R$3&gt;=$R$257),$T$3&lt;&gt;$T$257),1,0)</f>
        <v>0</v>
      </c>
      <c r="G131" s="2" cm="1">
        <f t="array" ref="G131">INDEX(A131:F131,1,VLOOKUP($I$3,$J$256:$L$261,$L$255,))</f>
        <v>0</v>
      </c>
      <c r="H131" s="9"/>
      <c r="I131" s="288"/>
      <c r="J131" s="260"/>
      <c r="K131" s="30" t="s">
        <v>67</v>
      </c>
      <c r="L131" s="38"/>
      <c r="M131" s="177" t="s">
        <v>68</v>
      </c>
      <c r="N131" s="19"/>
      <c r="O131" s="20"/>
      <c r="P131" s="54" t="s">
        <v>69</v>
      </c>
      <c r="Q131" s="58"/>
      <c r="R131" s="23"/>
      <c r="S131" s="24"/>
      <c r="T131" s="24"/>
      <c r="U131" s="24"/>
      <c r="V131" s="24"/>
      <c r="W131" s="24"/>
      <c r="X131" s="37" t="str">
        <f>IF($N131="","",IF($Q131="","適","不適"))</f>
        <v/>
      </c>
      <c r="Y131"/>
      <c r="Z131"/>
      <c r="AA131"/>
      <c r="AC131" s="32"/>
      <c r="AD131" s="32"/>
      <c r="AE131" s="32"/>
      <c r="AF131" s="32"/>
      <c r="AG131" s="32"/>
      <c r="AH131" s="32"/>
      <c r="AJ131" s="16"/>
      <c r="AK131" s="16"/>
      <c r="AL131" s="16"/>
    </row>
    <row r="132" spans="1:42" s="2" customFormat="1" ht="52.5" hidden="1" customHeight="1">
      <c r="A132" s="2">
        <f t="shared" si="6"/>
        <v>0</v>
      </c>
      <c r="B132" s="2">
        <f t="shared" si="6"/>
        <v>0</v>
      </c>
      <c r="C132" s="2">
        <f t="shared" si="6"/>
        <v>0</v>
      </c>
      <c r="D132" s="2">
        <f t="shared" si="6"/>
        <v>0</v>
      </c>
      <c r="F132" s="2">
        <f>IF(AND(OR($V$3=$V$255,$V$3=$V$257,$V$3=$V$258),OR($R$3=$R$255,$R$3&gt;=$R$257),$T$3&lt;&gt;$T$257),1,0)</f>
        <v>0</v>
      </c>
      <c r="G132" s="2" cm="1">
        <f t="array" ref="G132">INDEX(A132:F132,1,VLOOKUP($I$3,$J$256:$L$261,$L$255,))</f>
        <v>0</v>
      </c>
      <c r="H132" s="9"/>
      <c r="I132" s="288"/>
      <c r="J132" s="260"/>
      <c r="K132" s="195" t="s">
        <v>70</v>
      </c>
      <c r="L132" s="244"/>
      <c r="M132" s="245"/>
      <c r="N132" s="19"/>
      <c r="O132" s="20"/>
      <c r="P132" s="54"/>
      <c r="Q132" s="59"/>
      <c r="R132" s="23"/>
      <c r="S132" s="24"/>
      <c r="T132" s="24"/>
      <c r="U132" s="24"/>
      <c r="V132" s="24"/>
      <c r="W132" s="24"/>
      <c r="X132" s="60"/>
      <c r="Y132"/>
      <c r="Z132"/>
      <c r="AA132"/>
      <c r="AC132" s="32"/>
      <c r="AD132" s="32"/>
      <c r="AE132" s="32"/>
      <c r="AF132" s="32"/>
      <c r="AG132" s="32"/>
      <c r="AH132" s="32"/>
      <c r="AJ132" s="16"/>
      <c r="AK132" s="16"/>
      <c r="AL132" s="16"/>
    </row>
    <row r="133" spans="1:42" s="12" customFormat="1" ht="3.75" customHeight="1">
      <c r="A133" s="2">
        <v>1</v>
      </c>
      <c r="B133" s="2">
        <v>1</v>
      </c>
      <c r="C133" s="2">
        <v>1</v>
      </c>
      <c r="D133" s="2">
        <v>1</v>
      </c>
      <c r="E133" s="2"/>
      <c r="F133" s="2">
        <v>1</v>
      </c>
      <c r="G133" s="2" cm="1">
        <f t="array" ref="G133">INDEX(A133:F133,1,VLOOKUP($I$3,$J$256:$L$261,$L$255,))</f>
        <v>1</v>
      </c>
      <c r="H133" s="9"/>
      <c r="I133" s="288"/>
      <c r="J133" s="77"/>
      <c r="K133" s="22"/>
      <c r="L133" s="66"/>
      <c r="M133" s="46"/>
      <c r="N133" s="188"/>
      <c r="O133" s="67"/>
      <c r="P133" s="68"/>
      <c r="Q133" s="59"/>
      <c r="R133" s="23"/>
      <c r="S133" s="24"/>
      <c r="T133" s="24"/>
      <c r="U133" s="24"/>
      <c r="V133" s="24"/>
      <c r="W133" s="24"/>
      <c r="X133" s="69"/>
      <c r="Y133"/>
      <c r="Z133"/>
      <c r="AA133"/>
      <c r="AB133" s="2"/>
      <c r="AC133" s="29"/>
      <c r="AD133" s="29"/>
      <c r="AE133" s="29"/>
      <c r="AF133" s="29"/>
      <c r="AG133" s="29"/>
      <c r="AH133" s="29"/>
    </row>
    <row r="134" spans="1:42" s="2" customFormat="1" ht="29.25" customHeight="1">
      <c r="A134" s="2">
        <v>1</v>
      </c>
      <c r="B134" s="2">
        <v>1</v>
      </c>
      <c r="C134" s="2">
        <v>1</v>
      </c>
      <c r="D134" s="2">
        <v>1</v>
      </c>
      <c r="F134" s="2">
        <v>1</v>
      </c>
      <c r="G134" s="2" cm="1">
        <f t="array" ref="G134">INDEX(A134:F134,1,VLOOKUP($I$3,$J$256:$L$261,$L$255,))</f>
        <v>1</v>
      </c>
      <c r="H134" s="9"/>
      <c r="I134" s="288"/>
      <c r="J134" s="259" t="s">
        <v>177</v>
      </c>
      <c r="K134" s="30" t="s">
        <v>46</v>
      </c>
      <c r="L134" s="244"/>
      <c r="M134" s="246"/>
      <c r="N134" s="19"/>
      <c r="O134" s="20"/>
      <c r="P134" s="31"/>
      <c r="Q134" s="22"/>
      <c r="R134" s="23"/>
      <c r="S134" s="24"/>
      <c r="T134" s="24"/>
      <c r="U134" s="24"/>
      <c r="V134" s="24"/>
      <c r="W134" s="24"/>
      <c r="X134" s="26"/>
      <c r="Y134"/>
      <c r="Z134"/>
      <c r="AA134"/>
      <c r="AC134" s="227"/>
      <c r="AD134" s="228"/>
      <c r="AE134" s="228"/>
      <c r="AF134" s="228"/>
      <c r="AG134" s="228"/>
      <c r="AH134" s="228"/>
    </row>
    <row r="135" spans="1:42" s="2" customFormat="1" ht="29.25" customHeight="1">
      <c r="A135" s="2">
        <v>1</v>
      </c>
      <c r="B135" s="2">
        <v>1</v>
      </c>
      <c r="C135" s="2">
        <v>1</v>
      </c>
      <c r="D135" s="2">
        <v>1</v>
      </c>
      <c r="F135" s="2">
        <v>1</v>
      </c>
      <c r="G135" s="2" cm="1">
        <f t="array" ref="G135">INDEX(A135:F135,1,VLOOKUP($I$3,$J$256:$L$261,$L$255,))</f>
        <v>1</v>
      </c>
      <c r="H135" s="9"/>
      <c r="I135" s="288"/>
      <c r="J135" s="260"/>
      <c r="K135" s="30" t="s">
        <v>48</v>
      </c>
      <c r="L135" s="244"/>
      <c r="M135" s="246"/>
      <c r="N135" s="19"/>
      <c r="O135" s="20"/>
      <c r="P135" s="31"/>
      <c r="Q135" s="22"/>
      <c r="R135" s="23"/>
      <c r="S135" s="222" t="str">
        <f>IF(S136=1,AK135,"")</f>
        <v/>
      </c>
      <c r="T135" s="24"/>
      <c r="U135" s="222" t="str">
        <f>IF(U136=1,AM135,"")</f>
        <v/>
      </c>
      <c r="V135" s="24"/>
      <c r="W135" s="222" t="str">
        <f>IF(W136=1,AO135,"")</f>
        <v/>
      </c>
      <c r="X135" s="26"/>
      <c r="Y135"/>
      <c r="Z135"/>
      <c r="AA135"/>
      <c r="AC135" s="32"/>
      <c r="AD135" s="32"/>
      <c r="AE135" s="32"/>
      <c r="AF135" s="32"/>
      <c r="AG135" s="32"/>
      <c r="AH135" s="32"/>
      <c r="AK135" s="225">
        <v>0</v>
      </c>
      <c r="AM135" s="29">
        <v>0.5</v>
      </c>
      <c r="AO135" s="226">
        <v>1</v>
      </c>
    </row>
    <row r="136" spans="1:42" s="2" customFormat="1" ht="29.25" customHeight="1">
      <c r="A136" s="2">
        <v>1</v>
      </c>
      <c r="B136" s="2">
        <v>1</v>
      </c>
      <c r="C136" s="2">
        <v>1</v>
      </c>
      <c r="D136" s="2">
        <v>1</v>
      </c>
      <c r="F136" s="2">
        <v>1</v>
      </c>
      <c r="G136" s="2" cm="1">
        <f t="array" ref="G136">INDEX(A136:F136,1,VLOOKUP($I$3,$J$256:$L$261,$L$255,))</f>
        <v>1</v>
      </c>
      <c r="H136" s="9"/>
      <c r="I136" s="288"/>
      <c r="J136" s="260"/>
      <c r="K136" s="30" t="s">
        <v>49</v>
      </c>
      <c r="L136" s="248"/>
      <c r="M136" s="249"/>
      <c r="N136" s="19"/>
      <c r="O136" s="33"/>
      <c r="P136" s="203"/>
      <c r="Q136" s="204"/>
      <c r="R136" s="34">
        <f>DATE($M$3-$AK136+1,4,1)</f>
        <v>40269</v>
      </c>
      <c r="S136" s="35" t="str">
        <f>IF($N136="","",IF(AND($L136&gt;=R136,$L136&lt;T136),1,"-"))</f>
        <v/>
      </c>
      <c r="T136" s="34">
        <f>DATE($M$3-$AM136+1,4,1)</f>
        <v>44287</v>
      </c>
      <c r="U136" s="35" t="str">
        <f>IF($N136="","",IF(AND($L136&gt;=T136,$L136&lt;V136),1,"-"))</f>
        <v/>
      </c>
      <c r="V136" s="34">
        <f>DATE($M$3-$AO136+1,4,1)</f>
        <v>45017</v>
      </c>
      <c r="W136" s="36" t="str">
        <f>IF($N136="","",IF($L136&gt;=V136,1,"-"))</f>
        <v/>
      </c>
      <c r="X136" s="37" t="str">
        <f>IF($N136="","",IF(AND($S136="-",$U136="-",$W136="-"),"不適","適"))</f>
        <v/>
      </c>
      <c r="Y136"/>
      <c r="Z136"/>
      <c r="AA136"/>
      <c r="AC136" s="32"/>
      <c r="AD136" s="32"/>
      <c r="AE136" s="32"/>
      <c r="AF136" s="32"/>
      <c r="AG136" s="32"/>
      <c r="AH136" s="32"/>
      <c r="AJ136" s="16" t="s">
        <v>50</v>
      </c>
      <c r="AK136" s="29">
        <f>$AK$25</f>
        <v>16</v>
      </c>
      <c r="AL136" s="29" t="s">
        <v>51</v>
      </c>
      <c r="AM136" s="29">
        <f>$AM$25</f>
        <v>5</v>
      </c>
      <c r="AN136" s="29" t="s">
        <v>51</v>
      </c>
      <c r="AO136" s="29">
        <f>$AO$25</f>
        <v>3</v>
      </c>
      <c r="AP136" s="29" t="s">
        <v>51</v>
      </c>
    </row>
    <row r="137" spans="1:42" s="2" customFormat="1" ht="29.25" customHeight="1">
      <c r="A137" s="2">
        <v>1</v>
      </c>
      <c r="B137" s="2">
        <v>1</v>
      </c>
      <c r="C137" s="2">
        <v>1</v>
      </c>
      <c r="D137" s="2">
        <v>1</v>
      </c>
      <c r="F137" s="2">
        <v>1</v>
      </c>
      <c r="G137" s="2" cm="1">
        <f t="array" ref="G137">INDEX(A137:F137,1,VLOOKUP($I$3,$J$256:$L$261,$L$255,))</f>
        <v>1</v>
      </c>
      <c r="H137" s="9"/>
      <c r="I137" s="288"/>
      <c r="J137" s="260"/>
      <c r="K137" s="250" t="s">
        <v>52</v>
      </c>
      <c r="L137" s="38"/>
      <c r="M137" s="39" t="s">
        <v>53</v>
      </c>
      <c r="N137" s="40"/>
      <c r="O137" s="41"/>
      <c r="P137" s="31"/>
      <c r="Q137" s="24"/>
      <c r="R137" s="71"/>
      <c r="S137" s="24"/>
      <c r="T137" s="24"/>
      <c r="U137" s="24"/>
      <c r="V137" s="71"/>
      <c r="W137" s="24"/>
      <c r="X137" s="26"/>
      <c r="Y137"/>
      <c r="Z137"/>
      <c r="AA137"/>
      <c r="AC137" s="32"/>
      <c r="AD137" s="32"/>
      <c r="AE137" s="32"/>
      <c r="AF137" s="32"/>
      <c r="AG137" s="32"/>
      <c r="AH137" s="32"/>
    </row>
    <row r="138" spans="1:42" s="2" customFormat="1" ht="29.25" customHeight="1">
      <c r="A138" s="2">
        <v>1</v>
      </c>
      <c r="B138" s="2">
        <v>1</v>
      </c>
      <c r="C138" s="2">
        <v>1</v>
      </c>
      <c r="D138" s="2">
        <v>1</v>
      </c>
      <c r="F138" s="2">
        <v>1</v>
      </c>
      <c r="G138" s="2" cm="1">
        <f t="array" ref="G138">INDEX(A138:F138,1,VLOOKUP($I$3,$J$256:$L$261,$L$255,))</f>
        <v>1</v>
      </c>
      <c r="H138" s="9"/>
      <c r="I138" s="288"/>
      <c r="J138" s="260"/>
      <c r="K138" s="252"/>
      <c r="L138" s="38"/>
      <c r="M138" s="39" t="s">
        <v>54</v>
      </c>
      <c r="N138" s="40"/>
      <c r="O138" s="41"/>
      <c r="P138" s="31"/>
      <c r="Q138" s="24"/>
      <c r="R138" s="71"/>
      <c r="S138" s="24"/>
      <c r="T138" s="24"/>
      <c r="U138" s="24"/>
      <c r="V138" s="71"/>
      <c r="W138" s="24"/>
      <c r="X138" s="26"/>
      <c r="Y138"/>
      <c r="Z138"/>
      <c r="AA138"/>
      <c r="AC138" s="32"/>
      <c r="AD138" s="32"/>
      <c r="AE138" s="32"/>
      <c r="AF138" s="32"/>
      <c r="AG138" s="32"/>
      <c r="AH138" s="32"/>
    </row>
    <row r="139" spans="1:42" s="2" customFormat="1" ht="29.25" customHeight="1">
      <c r="A139" s="2">
        <v>1</v>
      </c>
      <c r="B139" s="2">
        <v>1</v>
      </c>
      <c r="C139" s="2">
        <v>1</v>
      </c>
      <c r="D139" s="2">
        <v>1</v>
      </c>
      <c r="F139" s="2">
        <v>1</v>
      </c>
      <c r="G139" s="2" cm="1">
        <f t="array" ref="G139">INDEX(A139:F139,1,VLOOKUP($I$3,$J$256:$L$261,$L$255,))</f>
        <v>1</v>
      </c>
      <c r="H139" s="9"/>
      <c r="I139" s="288"/>
      <c r="J139" s="260"/>
      <c r="K139" s="252"/>
      <c r="L139" s="38"/>
      <c r="M139" s="39" t="s">
        <v>55</v>
      </c>
      <c r="N139" s="40"/>
      <c r="O139" s="41"/>
      <c r="P139" s="31"/>
      <c r="Q139" s="24"/>
      <c r="R139" s="71"/>
      <c r="S139" s="24"/>
      <c r="T139" s="24"/>
      <c r="U139" s="24"/>
      <c r="V139" s="71"/>
      <c r="W139" s="24"/>
      <c r="X139" s="26"/>
      <c r="Y139"/>
      <c r="Z139"/>
      <c r="AA139"/>
      <c r="AC139" s="32"/>
      <c r="AD139" s="32"/>
      <c r="AE139" s="32"/>
      <c r="AF139" s="32"/>
      <c r="AG139" s="32"/>
      <c r="AH139" s="32"/>
    </row>
    <row r="140" spans="1:42" s="2" customFormat="1" ht="29.25" customHeight="1">
      <c r="A140" s="2">
        <v>1</v>
      </c>
      <c r="B140" s="2">
        <v>1</v>
      </c>
      <c r="C140" s="2">
        <v>1</v>
      </c>
      <c r="D140" s="2">
        <v>1</v>
      </c>
      <c r="F140" s="2">
        <v>1</v>
      </c>
      <c r="G140" s="2" cm="1">
        <f t="array" ref="G140">INDEX(A140:F140,1,VLOOKUP($I$3,$J$256:$L$261,$L$255,))</f>
        <v>1</v>
      </c>
      <c r="H140" s="9"/>
      <c r="I140" s="288"/>
      <c r="J140" s="260"/>
      <c r="K140" s="252"/>
      <c r="L140" s="38"/>
      <c r="M140" s="39" t="s">
        <v>71</v>
      </c>
      <c r="N140" s="40"/>
      <c r="O140" s="41"/>
      <c r="P140" s="31"/>
      <c r="Q140" s="24"/>
      <c r="R140" s="71"/>
      <c r="S140" s="24"/>
      <c r="T140" s="24"/>
      <c r="U140" s="24"/>
      <c r="V140" s="71"/>
      <c r="W140" s="24"/>
      <c r="X140" s="26"/>
      <c r="Y140"/>
      <c r="Z140"/>
      <c r="AA140"/>
      <c r="AC140" s="32"/>
      <c r="AD140" s="32"/>
      <c r="AE140" s="32"/>
      <c r="AF140" s="32"/>
      <c r="AG140" s="32"/>
      <c r="AH140" s="32"/>
    </row>
    <row r="141" spans="1:42" s="2" customFormat="1" ht="29.25" customHeight="1">
      <c r="A141" s="2">
        <v>1</v>
      </c>
      <c r="B141" s="2">
        <v>1</v>
      </c>
      <c r="C141" s="2">
        <v>1</v>
      </c>
      <c r="D141" s="2">
        <v>1</v>
      </c>
      <c r="F141" s="2">
        <v>1</v>
      </c>
      <c r="G141" s="2" cm="1">
        <f t="array" ref="G141">INDEX(A141:F141,1,VLOOKUP($I$3,$J$256:$L$261,$L$255,))</f>
        <v>1</v>
      </c>
      <c r="H141" s="9"/>
      <c r="I141" s="288"/>
      <c r="J141" s="260"/>
      <c r="K141" s="252"/>
      <c r="L141" s="244"/>
      <c r="M141" s="246"/>
      <c r="N141" s="40"/>
      <c r="O141" s="20"/>
      <c r="P141" s="45"/>
      <c r="Q141" s="24"/>
      <c r="R141" s="71"/>
      <c r="S141" s="24"/>
      <c r="T141" s="24"/>
      <c r="U141" s="24"/>
      <c r="V141" s="47"/>
      <c r="W141" s="24"/>
      <c r="X141" s="26"/>
      <c r="Y141"/>
      <c r="Z141"/>
      <c r="AA141"/>
      <c r="AC141" s="32"/>
      <c r="AD141" s="32"/>
      <c r="AE141" s="32"/>
      <c r="AF141" s="32"/>
      <c r="AG141" s="32"/>
      <c r="AH141" s="32"/>
    </row>
    <row r="142" spans="1:42" s="2" customFormat="1" ht="29.25" customHeight="1">
      <c r="A142" s="2">
        <v>1</v>
      </c>
      <c r="B142" s="2">
        <v>1</v>
      </c>
      <c r="C142" s="2">
        <v>1</v>
      </c>
      <c r="D142" s="2">
        <v>1</v>
      </c>
      <c r="F142" s="2">
        <v>1</v>
      </c>
      <c r="G142" s="2" cm="1">
        <f t="array" ref="G142">INDEX(A142:F142,1,VLOOKUP($I$3,$J$256:$L$261,$L$255,))</f>
        <v>1</v>
      </c>
      <c r="H142" s="9"/>
      <c r="I142" s="288"/>
      <c r="J142" s="260"/>
      <c r="K142" s="252"/>
      <c r="L142" s="38"/>
      <c r="M142" s="73" t="s">
        <v>57</v>
      </c>
      <c r="N142" s="40"/>
      <c r="O142" s="41"/>
      <c r="P142" s="45"/>
      <c r="Q142" s="24"/>
      <c r="R142" s="71"/>
      <c r="S142" s="24"/>
      <c r="T142" s="24"/>
      <c r="U142" s="24"/>
      <c r="V142" s="71"/>
      <c r="W142" s="24"/>
      <c r="X142" s="26"/>
      <c r="Y142"/>
      <c r="Z142"/>
      <c r="AA142"/>
      <c r="AC142" s="32"/>
      <c r="AD142" s="32"/>
      <c r="AE142" s="32"/>
      <c r="AF142" s="32"/>
      <c r="AG142" s="32"/>
      <c r="AH142" s="32"/>
    </row>
    <row r="143" spans="1:42" s="2" customFormat="1" ht="29.25" customHeight="1">
      <c r="A143" s="2">
        <v>1</v>
      </c>
      <c r="B143" s="2">
        <v>1</v>
      </c>
      <c r="C143" s="2">
        <v>1</v>
      </c>
      <c r="D143" s="2">
        <v>1</v>
      </c>
      <c r="F143" s="2">
        <v>1</v>
      </c>
      <c r="G143" s="2" cm="1">
        <f t="array" ref="G143">INDEX(A143:F143,1,VLOOKUP($I$3,$J$256:$L$261,$L$255,))</f>
        <v>1</v>
      </c>
      <c r="H143" s="9"/>
      <c r="I143" s="288"/>
      <c r="J143" s="260"/>
      <c r="K143" s="251"/>
      <c r="L143" s="244"/>
      <c r="M143" s="246"/>
      <c r="N143" s="40"/>
      <c r="O143" s="20"/>
      <c r="P143" s="45"/>
      <c r="Q143" s="22"/>
      <c r="R143" s="74"/>
      <c r="S143" s="24"/>
      <c r="T143" s="47"/>
      <c r="U143" s="24"/>
      <c r="V143" s="47"/>
      <c r="W143" s="24"/>
      <c r="X143" s="26"/>
      <c r="Y143"/>
      <c r="Z143"/>
      <c r="AA143"/>
      <c r="AC143" s="32"/>
      <c r="AD143" s="32"/>
      <c r="AE143" s="32"/>
      <c r="AF143" s="32"/>
      <c r="AG143" s="32"/>
      <c r="AH143" s="32"/>
    </row>
    <row r="144" spans="1:42" s="12" customFormat="1" ht="29.25" customHeight="1">
      <c r="A144" s="2">
        <v>1</v>
      </c>
      <c r="B144" s="2">
        <v>1</v>
      </c>
      <c r="C144" s="2">
        <v>1</v>
      </c>
      <c r="D144" s="2">
        <v>1</v>
      </c>
      <c r="E144" s="2"/>
      <c r="F144" s="2">
        <v>1</v>
      </c>
      <c r="G144" s="2" cm="1">
        <f t="array" ref="G144">INDEX(A144:F144,1,VLOOKUP($I$3,$J$256:$L$261,$L$255,))</f>
        <v>1</v>
      </c>
      <c r="H144" s="9"/>
      <c r="I144" s="288"/>
      <c r="J144" s="260"/>
      <c r="K144" s="250" t="s">
        <v>58</v>
      </c>
      <c r="L144" s="38"/>
      <c r="M144" s="39" t="s">
        <v>59</v>
      </c>
      <c r="N144" s="40"/>
      <c r="O144" s="41"/>
      <c r="P144" s="31"/>
      <c r="Q144" s="22"/>
      <c r="R144" s="23"/>
      <c r="S144" s="24"/>
      <c r="T144" s="24"/>
      <c r="U144" s="24"/>
      <c r="V144" s="24"/>
      <c r="W144" s="24"/>
      <c r="X144" s="26"/>
      <c r="Y144"/>
      <c r="Z144"/>
      <c r="AA144"/>
      <c r="AB144" s="2"/>
      <c r="AC144" s="75"/>
      <c r="AD144" s="75"/>
      <c r="AE144" s="75"/>
      <c r="AF144" s="75"/>
      <c r="AG144" s="75"/>
      <c r="AH144" s="75"/>
    </row>
    <row r="145" spans="1:44" s="12" customFormat="1" ht="29.25" customHeight="1">
      <c r="A145" s="2">
        <v>1</v>
      </c>
      <c r="B145" s="2">
        <v>1</v>
      </c>
      <c r="C145" s="2">
        <v>1</v>
      </c>
      <c r="D145" s="2">
        <v>1</v>
      </c>
      <c r="E145" s="2"/>
      <c r="F145" s="2">
        <v>1</v>
      </c>
      <c r="G145" s="2" cm="1">
        <f t="array" ref="G145">INDEX(A145:F145,1,VLOOKUP($I$3,$J$256:$L$261,$L$255,))</f>
        <v>1</v>
      </c>
      <c r="H145" s="9"/>
      <c r="I145" s="288"/>
      <c r="J145" s="260"/>
      <c r="K145" s="252"/>
      <c r="L145" s="52"/>
      <c r="M145" s="53" t="s">
        <v>60</v>
      </c>
      <c r="N145" s="40"/>
      <c r="O145" s="41"/>
      <c r="P145" s="31"/>
      <c r="Q145" s="22"/>
      <c r="R145" s="23"/>
      <c r="S145" s="24"/>
      <c r="T145" s="24"/>
      <c r="U145" s="24"/>
      <c r="V145" s="24"/>
      <c r="W145" s="24"/>
      <c r="X145" s="26"/>
      <c r="Y145"/>
      <c r="Z145"/>
      <c r="AA145"/>
      <c r="AB145" s="2"/>
      <c r="AC145" s="75"/>
      <c r="AD145" s="75"/>
      <c r="AE145" s="75"/>
      <c r="AF145" s="75"/>
      <c r="AG145" s="75"/>
      <c r="AH145" s="75"/>
    </row>
    <row r="146" spans="1:44" s="12" customFormat="1" ht="29.25" customHeight="1">
      <c r="A146" s="2">
        <v>1</v>
      </c>
      <c r="B146" s="2">
        <v>1</v>
      </c>
      <c r="C146" s="2">
        <v>1</v>
      </c>
      <c r="D146" s="2">
        <v>1</v>
      </c>
      <c r="E146" s="2"/>
      <c r="F146" s="2">
        <v>1</v>
      </c>
      <c r="G146" s="2" cm="1">
        <f t="array" ref="G146">INDEX(A146:F146,1,VLOOKUP($I$3,$J$256:$L$261,$L$255,))</f>
        <v>1</v>
      </c>
      <c r="H146" s="9"/>
      <c r="I146" s="288"/>
      <c r="J146" s="260"/>
      <c r="K146" s="251"/>
      <c r="L146" s="247"/>
      <c r="M146" s="247"/>
      <c r="N146" s="40"/>
      <c r="O146" s="20"/>
      <c r="P146" s="76">
        <v>20</v>
      </c>
      <c r="Q146" s="36" t="str">
        <f>IF(SUM($N144:$N146)=0,"",IF($L146&gt;=$P146,1,"-"))</f>
        <v/>
      </c>
      <c r="R146" s="23"/>
      <c r="S146" s="24"/>
      <c r="T146" s="24"/>
      <c r="U146" s="24"/>
      <c r="V146" s="24"/>
      <c r="W146" s="24"/>
      <c r="X146" s="37" t="str">
        <f>IF($N146="","",IF($N146=1,IF($Q146=1,"適","不適"),"-"))</f>
        <v/>
      </c>
      <c r="Y146"/>
      <c r="Z146"/>
      <c r="AA146"/>
      <c r="AB146" s="2"/>
      <c r="AC146" s="75"/>
      <c r="AD146" s="75"/>
      <c r="AE146" s="75"/>
      <c r="AF146" s="75"/>
      <c r="AG146" s="75"/>
      <c r="AH146" s="75"/>
    </row>
    <row r="147" spans="1:44" s="12" customFormat="1" ht="29.25" customHeight="1">
      <c r="A147" s="2">
        <v>1</v>
      </c>
      <c r="B147" s="2">
        <v>1</v>
      </c>
      <c r="C147" s="2">
        <v>1</v>
      </c>
      <c r="D147" s="2">
        <v>1</v>
      </c>
      <c r="E147" s="2"/>
      <c r="F147" s="2">
        <v>1</v>
      </c>
      <c r="G147" s="2" cm="1">
        <f t="array" ref="G147">INDEX(A147:F147,1,VLOOKUP($I$3,$J$256:$L$261,$L$255,))</f>
        <v>1</v>
      </c>
      <c r="H147" s="9"/>
      <c r="I147" s="288"/>
      <c r="J147" s="260"/>
      <c r="K147" s="250" t="s">
        <v>180</v>
      </c>
      <c r="L147" s="253"/>
      <c r="M147" s="254"/>
      <c r="N147" s="19"/>
      <c r="O147" s="20"/>
      <c r="P147" s="54" t="s">
        <v>61</v>
      </c>
      <c r="Q147" s="58"/>
      <c r="R147" s="23"/>
      <c r="S147" s="24"/>
      <c r="T147" s="24"/>
      <c r="U147" s="24"/>
      <c r="V147" s="24"/>
      <c r="W147" s="24"/>
      <c r="X147" s="37" t="str">
        <f>IF($N147="","",IF($Q147=1,"適","不適"))</f>
        <v/>
      </c>
      <c r="Y147"/>
      <c r="Z147"/>
      <c r="AA147"/>
      <c r="AB147" s="2"/>
      <c r="AC147" s="75"/>
      <c r="AD147" s="75"/>
      <c r="AE147" s="75"/>
      <c r="AF147" s="75"/>
      <c r="AG147" s="75"/>
      <c r="AH147" s="75"/>
    </row>
    <row r="148" spans="1:44" s="12" customFormat="1" ht="29.25" customHeight="1">
      <c r="A148" s="2">
        <v>1</v>
      </c>
      <c r="B148" s="2">
        <v>1</v>
      </c>
      <c r="C148" s="2">
        <v>1</v>
      </c>
      <c r="D148" s="2">
        <v>1</v>
      </c>
      <c r="E148" s="2"/>
      <c r="F148" s="2">
        <v>1</v>
      </c>
      <c r="G148" s="2" cm="1">
        <f t="array" ref="G148">INDEX(A148:F148,1,VLOOKUP($I$3,$J$256:$L$261,$L$255,))</f>
        <v>1</v>
      </c>
      <c r="H148" s="9"/>
      <c r="I148" s="288"/>
      <c r="J148" s="260"/>
      <c r="K148" s="252"/>
      <c r="L148" s="244"/>
      <c r="M148" s="246"/>
      <c r="N148" s="19"/>
      <c r="O148" s="20"/>
      <c r="P148" s="54"/>
      <c r="Q148" s="59"/>
      <c r="R148" s="23"/>
      <c r="S148" s="24"/>
      <c r="T148" s="24"/>
      <c r="U148" s="24"/>
      <c r="V148" s="24"/>
      <c r="W148" s="24"/>
      <c r="X148" s="60"/>
      <c r="Y148"/>
      <c r="Z148"/>
      <c r="AA148"/>
      <c r="AB148" s="2"/>
      <c r="AC148" s="75"/>
      <c r="AD148" s="75"/>
      <c r="AE148" s="75"/>
      <c r="AF148" s="75"/>
      <c r="AG148" s="75"/>
      <c r="AH148" s="75"/>
    </row>
    <row r="149" spans="1:44" s="12" customFormat="1" ht="29.25" customHeight="1">
      <c r="A149" s="2">
        <v>1</v>
      </c>
      <c r="B149" s="2">
        <v>1</v>
      </c>
      <c r="C149" s="2">
        <v>1</v>
      </c>
      <c r="D149" s="2">
        <v>1</v>
      </c>
      <c r="E149" s="2"/>
      <c r="F149" s="2">
        <v>1</v>
      </c>
      <c r="G149" s="2" cm="1">
        <f t="array" ref="G149">INDEX(A149:F149,1,VLOOKUP($I$3,$J$256:$L$261,$L$255,))</f>
        <v>1</v>
      </c>
      <c r="H149" s="9"/>
      <c r="I149" s="288"/>
      <c r="J149" s="260"/>
      <c r="K149" s="251"/>
      <c r="L149" s="244"/>
      <c r="M149" s="246"/>
      <c r="N149" s="19"/>
      <c r="O149" s="20"/>
      <c r="P149" s="54"/>
      <c r="Q149" s="59"/>
      <c r="R149" s="23"/>
      <c r="S149" s="24"/>
      <c r="T149" s="24"/>
      <c r="U149" s="24"/>
      <c r="V149" s="24"/>
      <c r="W149" s="24"/>
      <c r="X149" s="60"/>
      <c r="Y149"/>
      <c r="Z149"/>
      <c r="AA149"/>
      <c r="AB149" s="2"/>
      <c r="AC149" s="75"/>
      <c r="AD149" s="75"/>
      <c r="AE149" s="75"/>
      <c r="AF149" s="75"/>
      <c r="AG149" s="75"/>
      <c r="AH149" s="75"/>
    </row>
    <row r="150" spans="1:44" s="12" customFormat="1" ht="29.25" customHeight="1">
      <c r="A150" s="2">
        <v>1</v>
      </c>
      <c r="B150" s="2">
        <v>1</v>
      </c>
      <c r="C150" s="2">
        <v>1</v>
      </c>
      <c r="D150" s="2">
        <v>1</v>
      </c>
      <c r="E150" s="2"/>
      <c r="F150" s="2">
        <v>1</v>
      </c>
      <c r="G150" s="2" cm="1">
        <f t="array" ref="G150">INDEX(A150:F150,1,VLOOKUP($I$3,$J$256:$L$261,$L$255,))</f>
        <v>1</v>
      </c>
      <c r="H150" s="9"/>
      <c r="I150" s="288"/>
      <c r="J150" s="260"/>
      <c r="K150" s="250" t="s">
        <v>62</v>
      </c>
      <c r="L150" s="61"/>
      <c r="M150" s="62" t="s">
        <v>63</v>
      </c>
      <c r="N150" s="19"/>
      <c r="O150" s="20"/>
      <c r="P150" s="54"/>
      <c r="Q150" s="59"/>
      <c r="R150" s="23"/>
      <c r="S150" s="24"/>
      <c r="T150" s="24"/>
      <c r="U150" s="24"/>
      <c r="V150" s="24"/>
      <c r="W150" s="24"/>
      <c r="X150" s="60"/>
      <c r="Y150"/>
      <c r="Z150"/>
      <c r="AA150"/>
      <c r="AB150" s="2"/>
      <c r="AC150" s="75"/>
      <c r="AD150" s="75"/>
      <c r="AE150" s="75"/>
      <c r="AF150" s="75"/>
      <c r="AG150" s="75"/>
      <c r="AH150" s="75"/>
    </row>
    <row r="151" spans="1:44" s="12" customFormat="1" ht="29.25" customHeight="1">
      <c r="A151" s="2">
        <v>1</v>
      </c>
      <c r="B151" s="2">
        <v>1</v>
      </c>
      <c r="C151" s="2">
        <v>1</v>
      </c>
      <c r="D151" s="2">
        <v>1</v>
      </c>
      <c r="E151" s="2"/>
      <c r="F151" s="2">
        <v>1</v>
      </c>
      <c r="G151" s="2" cm="1">
        <f t="array" ref="G151">INDEX(A151:F151,1,VLOOKUP($I$3,$J$256:$L$261,$L$255,))</f>
        <v>1</v>
      </c>
      <c r="H151" s="9"/>
      <c r="I151" s="288"/>
      <c r="J151" s="260"/>
      <c r="K151" s="251"/>
      <c r="L151" s="61"/>
      <c r="M151" s="62" t="s">
        <v>64</v>
      </c>
      <c r="N151" s="19"/>
      <c r="O151" s="20"/>
      <c r="P151" s="54"/>
      <c r="Q151" s="59"/>
      <c r="R151" s="23"/>
      <c r="S151" s="24"/>
      <c r="T151" s="24"/>
      <c r="U151" s="24"/>
      <c r="V151" s="24"/>
      <c r="W151" s="24"/>
      <c r="X151" s="60"/>
      <c r="Y151"/>
      <c r="Z151"/>
      <c r="AA151"/>
      <c r="AB151" s="2"/>
      <c r="AC151" s="75"/>
      <c r="AD151" s="75"/>
      <c r="AE151" s="75"/>
      <c r="AF151" s="75"/>
      <c r="AG151" s="75"/>
      <c r="AH151" s="75"/>
    </row>
    <row r="152" spans="1:44" s="2" customFormat="1" ht="29.25" customHeight="1">
      <c r="A152" s="2">
        <v>1</v>
      </c>
      <c r="B152" s="2">
        <v>1</v>
      </c>
      <c r="C152" s="2">
        <v>1</v>
      </c>
      <c r="D152" s="2">
        <v>1</v>
      </c>
      <c r="F152" s="2">
        <v>1</v>
      </c>
      <c r="G152" s="2" cm="1">
        <f t="array" ref="G152">INDEX(A152:F152,1,VLOOKUP($I$3,$J$256:$L$261,$L$255,))</f>
        <v>1</v>
      </c>
      <c r="H152" s="9"/>
      <c r="I152" s="288"/>
      <c r="J152" s="260"/>
      <c r="K152" s="63" t="s">
        <v>65</v>
      </c>
      <c r="L152" s="61"/>
      <c r="M152" s="62" t="s">
        <v>66</v>
      </c>
      <c r="N152" s="19"/>
      <c r="O152" s="20"/>
      <c r="P152" s="54"/>
      <c r="Q152" s="59"/>
      <c r="R152" s="23"/>
      <c r="S152" s="24"/>
      <c r="T152" s="24"/>
      <c r="U152" s="24"/>
      <c r="V152" s="24"/>
      <c r="W152" s="24"/>
      <c r="X152" s="60"/>
      <c r="Y152"/>
      <c r="Z152"/>
      <c r="AA152"/>
      <c r="AC152" s="32"/>
      <c r="AD152" s="32"/>
      <c r="AE152" s="32"/>
      <c r="AF152" s="32"/>
      <c r="AG152" s="32"/>
      <c r="AH152" s="32"/>
    </row>
    <row r="153" spans="1:44" s="2" customFormat="1" ht="52.5" hidden="1" customHeight="1">
      <c r="A153" s="2">
        <f t="shared" ref="A153:D154" si="7">IF(AND(OR($V$3=$V$255,$V$3=$V$257,$V$3=$V$258),OR($R$3=$R$255,$R$3&gt;=$R$259),$T$3&lt;&gt;$T$257),1,0)</f>
        <v>0</v>
      </c>
      <c r="B153" s="2">
        <f t="shared" si="7"/>
        <v>0</v>
      </c>
      <c r="C153" s="2">
        <f t="shared" si="7"/>
        <v>0</v>
      </c>
      <c r="D153" s="2">
        <f t="shared" si="7"/>
        <v>0</v>
      </c>
      <c r="F153" s="2">
        <f>IF(AND(OR($V$3=$V$255,$V$3=$V$257,$V$3=$V$258),OR($R$3=$R$255,$R$3&gt;=$R$259),$T$3&lt;&gt;$T$257),1,0)</f>
        <v>0</v>
      </c>
      <c r="G153" s="2" cm="1">
        <f t="array" ref="G153">INDEX(A153:F153,1,VLOOKUP($I$3,$J$256:$L$261,$L$255,))</f>
        <v>0</v>
      </c>
      <c r="H153" s="9"/>
      <c r="I153" s="288"/>
      <c r="J153" s="260"/>
      <c r="K153" s="30" t="s">
        <v>67</v>
      </c>
      <c r="L153" s="38"/>
      <c r="M153" s="177" t="s">
        <v>68</v>
      </c>
      <c r="N153" s="19"/>
      <c r="O153" s="20"/>
      <c r="P153" s="54" t="s">
        <v>69</v>
      </c>
      <c r="Q153" s="58"/>
      <c r="R153" s="23"/>
      <c r="S153" s="24"/>
      <c r="T153" s="24"/>
      <c r="U153" s="24"/>
      <c r="V153" s="24"/>
      <c r="W153" s="24"/>
      <c r="X153" s="37" t="str">
        <f>IF($N153="","",IF($Q153="","適","不適"))</f>
        <v/>
      </c>
      <c r="Y153"/>
      <c r="Z153"/>
      <c r="AA153"/>
      <c r="AC153" s="32"/>
      <c r="AD153" s="32"/>
      <c r="AE153" s="32"/>
      <c r="AF153" s="32"/>
      <c r="AG153" s="32"/>
      <c r="AH153" s="32"/>
      <c r="AJ153" s="16"/>
      <c r="AK153" s="16"/>
      <c r="AL153" s="16"/>
    </row>
    <row r="154" spans="1:44" s="2" customFormat="1" ht="52.5" hidden="1" customHeight="1">
      <c r="A154" s="2">
        <f t="shared" si="7"/>
        <v>0</v>
      </c>
      <c r="B154" s="2">
        <f t="shared" si="7"/>
        <v>0</v>
      </c>
      <c r="C154" s="2">
        <f t="shared" si="7"/>
        <v>0</v>
      </c>
      <c r="D154" s="2">
        <f t="shared" si="7"/>
        <v>0</v>
      </c>
      <c r="F154" s="2">
        <f>IF(AND(OR($V$3=$V$255,$V$3=$V$257,$V$3=$V$258),OR($R$3=$R$255,$R$3&gt;=$R$259),$T$3&lt;&gt;$T$257),1,0)</f>
        <v>0</v>
      </c>
      <c r="G154" s="2" cm="1">
        <f t="array" ref="G154">INDEX(A154:F154,1,VLOOKUP($I$3,$J$256:$L$261,$L$255,))</f>
        <v>0</v>
      </c>
      <c r="H154" s="9"/>
      <c r="I154" s="289"/>
      <c r="J154" s="271"/>
      <c r="K154" s="18" t="s">
        <v>70</v>
      </c>
      <c r="L154" s="244"/>
      <c r="M154" s="245"/>
      <c r="N154" s="19"/>
      <c r="O154" s="20"/>
      <c r="P154" s="54"/>
      <c r="Q154" s="59"/>
      <c r="R154" s="23"/>
      <c r="S154" s="24"/>
      <c r="T154" s="24"/>
      <c r="U154" s="24"/>
      <c r="V154" s="24"/>
      <c r="W154" s="24"/>
      <c r="X154" s="60"/>
      <c r="Y154"/>
      <c r="Z154"/>
      <c r="AA154"/>
      <c r="AC154" s="32"/>
      <c r="AD154" s="32"/>
      <c r="AE154" s="32"/>
      <c r="AF154" s="32"/>
      <c r="AG154" s="32"/>
      <c r="AH154" s="32"/>
      <c r="AJ154" s="16"/>
      <c r="AK154" s="16"/>
      <c r="AL154" s="16"/>
    </row>
    <row r="155" spans="1:44" s="12" customFormat="1" ht="3.75" customHeight="1">
      <c r="A155" s="2">
        <v>1</v>
      </c>
      <c r="B155" s="2">
        <v>1</v>
      </c>
      <c r="C155" s="2">
        <v>1</v>
      </c>
      <c r="D155" s="2">
        <v>1</v>
      </c>
      <c r="E155" s="2"/>
      <c r="F155" s="2">
        <v>1</v>
      </c>
      <c r="G155" s="2" cm="1">
        <f t="array" ref="G155">INDEX(A155:F155,1,VLOOKUP($I$3,$J$256:$L$261,$L$255,))</f>
        <v>1</v>
      </c>
      <c r="H155" s="9"/>
      <c r="I155" s="187"/>
      <c r="J155" s="77"/>
      <c r="K155" s="22"/>
      <c r="L155" s="66"/>
      <c r="M155" s="46"/>
      <c r="N155" s="66"/>
      <c r="O155" s="67"/>
      <c r="P155" s="68"/>
      <c r="Q155" s="59"/>
      <c r="R155" s="23"/>
      <c r="S155" s="24"/>
      <c r="T155" s="24"/>
      <c r="U155" s="24"/>
      <c r="V155" s="24"/>
      <c r="W155" s="24"/>
      <c r="X155" s="69"/>
      <c r="Y155"/>
      <c r="Z155"/>
      <c r="AA155"/>
      <c r="AB155" s="2"/>
      <c r="AC155" s="29"/>
      <c r="AD155" s="29"/>
      <c r="AE155" s="29"/>
      <c r="AF155" s="29"/>
      <c r="AG155" s="29"/>
      <c r="AH155" s="29"/>
    </row>
    <row r="156" spans="1:44" s="2" customFormat="1" ht="29.25" customHeight="1">
      <c r="A156" s="2">
        <v>1</v>
      </c>
      <c r="B156" s="2">
        <v>1</v>
      </c>
      <c r="C156" s="2">
        <v>1</v>
      </c>
      <c r="D156" s="2">
        <v>1</v>
      </c>
      <c r="G156" s="2" cm="1">
        <f t="array" ref="G156">INDEX(A156:F156,1,VLOOKUP($I$3,$J$256:$L$261,$L$255,))</f>
        <v>1</v>
      </c>
      <c r="H156" s="9"/>
      <c r="I156" s="287" t="s">
        <v>73</v>
      </c>
      <c r="J156" s="259" t="s">
        <v>175</v>
      </c>
      <c r="K156" s="18" t="s">
        <v>46</v>
      </c>
      <c r="L156" s="255"/>
      <c r="M156" s="256"/>
      <c r="N156" s="19"/>
      <c r="O156" s="20"/>
      <c r="P156" s="31"/>
      <c r="Q156" s="22"/>
      <c r="R156" s="23"/>
      <c r="S156" s="24"/>
      <c r="T156" s="24"/>
      <c r="U156" s="24"/>
      <c r="V156" s="24"/>
      <c r="W156" s="25"/>
      <c r="X156" s="26"/>
      <c r="Y156"/>
      <c r="Z156"/>
      <c r="AA156"/>
      <c r="AC156" s="227"/>
      <c r="AD156" s="228"/>
      <c r="AE156" s="228"/>
      <c r="AF156" s="228"/>
      <c r="AG156" s="228"/>
      <c r="AH156" s="228"/>
    </row>
    <row r="157" spans="1:44" s="2" customFormat="1" ht="29.25" customHeight="1">
      <c r="A157" s="2">
        <v>1</v>
      </c>
      <c r="B157" s="2">
        <v>1</v>
      </c>
      <c r="C157" s="2">
        <v>1</v>
      </c>
      <c r="D157" s="2">
        <v>1</v>
      </c>
      <c r="G157" s="2" cm="1">
        <f t="array" ref="G157">INDEX(A157:F157,1,VLOOKUP($I$3,$J$256:$L$261,$L$255,))</f>
        <v>1</v>
      </c>
      <c r="H157" s="9"/>
      <c r="I157" s="288"/>
      <c r="J157" s="260"/>
      <c r="K157" s="30" t="s">
        <v>48</v>
      </c>
      <c r="L157" s="244"/>
      <c r="M157" s="246"/>
      <c r="N157" s="19"/>
      <c r="O157" s="20"/>
      <c r="P157" s="31"/>
      <c r="Q157" s="22"/>
      <c r="R157" s="23"/>
      <c r="S157" s="222" t="str">
        <f>IF(S158=1,AK157,"")</f>
        <v/>
      </c>
      <c r="T157" s="24"/>
      <c r="U157" s="222" t="str">
        <f>IF(U158=1,AM157,"")</f>
        <v/>
      </c>
      <c r="V157" s="24"/>
      <c r="W157" s="222" t="str">
        <f>IF(W158=1,AO157,"")</f>
        <v/>
      </c>
      <c r="X157" s="26"/>
      <c r="Y157"/>
      <c r="Z157"/>
      <c r="AA157"/>
      <c r="AC157" s="32"/>
      <c r="AD157" s="32"/>
      <c r="AE157" s="32"/>
      <c r="AF157" s="32"/>
      <c r="AG157" s="32"/>
      <c r="AH157" s="32"/>
      <c r="AK157" s="225">
        <v>0</v>
      </c>
      <c r="AM157" s="29">
        <v>0.5</v>
      </c>
      <c r="AO157" s="226">
        <v>1</v>
      </c>
    </row>
    <row r="158" spans="1:44" s="2" customFormat="1" ht="29.25" customHeight="1">
      <c r="A158" s="2">
        <v>1</v>
      </c>
      <c r="B158" s="2">
        <v>1</v>
      </c>
      <c r="C158" s="2">
        <v>1</v>
      </c>
      <c r="D158" s="2">
        <v>1</v>
      </c>
      <c r="G158" s="2" cm="1">
        <f t="array" ref="G158">INDEX(A158:F158,1,VLOOKUP($I$3,$J$256:$L$261,$L$255,))</f>
        <v>1</v>
      </c>
      <c r="H158" s="9"/>
      <c r="I158" s="288"/>
      <c r="J158" s="260"/>
      <c r="K158" s="30" t="s">
        <v>49</v>
      </c>
      <c r="L158" s="248"/>
      <c r="M158" s="249"/>
      <c r="N158" s="19"/>
      <c r="O158" s="33"/>
      <c r="P158" s="203"/>
      <c r="Q158" s="204"/>
      <c r="R158" s="34">
        <f>DATE($M$3-$AK158+1,4,1)</f>
        <v>40269</v>
      </c>
      <c r="S158" s="35" t="str">
        <f>IF($N158="","",IF(AND($L158&gt;=R158,$L158&lt;T158),1,"-"))</f>
        <v/>
      </c>
      <c r="T158" s="34">
        <f>DATE($M$3-$AM158+1,4,1)</f>
        <v>44287</v>
      </c>
      <c r="U158" s="35" t="str">
        <f>IF($N158="","",IF(AND($L158&gt;=T158,$L158&lt;V158),1,"-"))</f>
        <v/>
      </c>
      <c r="V158" s="34">
        <f>DATE($M$3-$AO158+1,4,1)</f>
        <v>45017</v>
      </c>
      <c r="W158" s="36" t="str">
        <f>IF($N158="","",IF($L158&gt;=V158,1,"-"))</f>
        <v/>
      </c>
      <c r="X158" s="37" t="str">
        <f>IF($N158="","",IF(AND($S158="-",$U158="-",$W158="-"),"不適","適"))</f>
        <v/>
      </c>
      <c r="Y158"/>
      <c r="Z158"/>
      <c r="AA158"/>
      <c r="AC158" s="32"/>
      <c r="AD158" s="32"/>
      <c r="AE158" s="32"/>
      <c r="AF158" s="32"/>
      <c r="AG158" s="32"/>
      <c r="AH158" s="32"/>
      <c r="AJ158" s="16" t="s">
        <v>50</v>
      </c>
      <c r="AK158" s="29">
        <f>$AK$25</f>
        <v>16</v>
      </c>
      <c r="AL158" s="29" t="s">
        <v>51</v>
      </c>
      <c r="AM158" s="29">
        <f>$AM$25</f>
        <v>5</v>
      </c>
      <c r="AN158" s="29" t="s">
        <v>51</v>
      </c>
      <c r="AO158" s="29">
        <f>$AO$25</f>
        <v>3</v>
      </c>
      <c r="AP158" s="29" t="s">
        <v>51</v>
      </c>
      <c r="AQ158" s="2">
        <f>AQ$25</f>
        <v>0</v>
      </c>
      <c r="AR158" s="2" t="s">
        <v>51</v>
      </c>
    </row>
    <row r="159" spans="1:44" s="2" customFormat="1" ht="29.25" customHeight="1">
      <c r="A159" s="2">
        <v>1</v>
      </c>
      <c r="B159" s="2">
        <v>1</v>
      </c>
      <c r="C159" s="2">
        <v>1</v>
      </c>
      <c r="D159" s="2">
        <v>1</v>
      </c>
      <c r="G159" s="2" cm="1">
        <f t="array" ref="G159">INDEX(A159:F159,1,VLOOKUP($I$3,$J$256:$L$261,$L$255,))</f>
        <v>1</v>
      </c>
      <c r="H159" s="9"/>
      <c r="I159" s="288"/>
      <c r="J159" s="260"/>
      <c r="K159" s="250" t="s">
        <v>52</v>
      </c>
      <c r="L159" s="38"/>
      <c r="M159" s="39" t="s">
        <v>53</v>
      </c>
      <c r="N159" s="40"/>
      <c r="O159" s="41"/>
      <c r="P159" s="31"/>
      <c r="Q159" s="24"/>
      <c r="R159" s="43"/>
      <c r="S159" s="24"/>
      <c r="T159" s="24"/>
      <c r="U159" s="24"/>
      <c r="V159" s="43"/>
      <c r="W159" s="25"/>
      <c r="X159" s="26"/>
      <c r="Y159"/>
      <c r="Z159"/>
      <c r="AA159"/>
      <c r="AC159" s="32"/>
      <c r="AD159" s="32"/>
      <c r="AE159" s="32"/>
      <c r="AF159" s="32"/>
      <c r="AG159" s="32"/>
      <c r="AH159" s="32"/>
    </row>
    <row r="160" spans="1:44" s="2" customFormat="1" ht="29.25" customHeight="1">
      <c r="A160" s="2">
        <v>1</v>
      </c>
      <c r="B160" s="2">
        <v>1</v>
      </c>
      <c r="C160" s="2">
        <v>1</v>
      </c>
      <c r="D160" s="2">
        <v>1</v>
      </c>
      <c r="G160" s="2" cm="1">
        <f t="array" ref="G160">INDEX(A160:F160,1,VLOOKUP($I$3,$J$256:$L$261,$L$255,))</f>
        <v>1</v>
      </c>
      <c r="H160" s="9"/>
      <c r="I160" s="288"/>
      <c r="J160" s="260"/>
      <c r="K160" s="252"/>
      <c r="L160" s="38"/>
      <c r="M160" s="39" t="s">
        <v>54</v>
      </c>
      <c r="N160" s="40"/>
      <c r="O160" s="41"/>
      <c r="P160" s="31"/>
      <c r="Q160" s="24"/>
      <c r="R160" s="43"/>
      <c r="S160" s="24"/>
      <c r="T160" s="24"/>
      <c r="U160" s="24"/>
      <c r="V160" s="43"/>
      <c r="W160" s="25"/>
      <c r="X160" s="26"/>
      <c r="Y160"/>
      <c r="Z160"/>
      <c r="AA160"/>
      <c r="AC160" s="32"/>
      <c r="AD160" s="32"/>
      <c r="AE160" s="32"/>
      <c r="AF160" s="32"/>
      <c r="AG160" s="32"/>
      <c r="AH160" s="32"/>
    </row>
    <row r="161" spans="1:38" s="2" customFormat="1" ht="29.25" customHeight="1">
      <c r="A161" s="2">
        <v>1</v>
      </c>
      <c r="B161" s="2">
        <v>1</v>
      </c>
      <c r="C161" s="2">
        <v>1</v>
      </c>
      <c r="D161" s="2">
        <v>1</v>
      </c>
      <c r="G161" s="2" cm="1">
        <f t="array" ref="G161">INDEX(A161:F161,1,VLOOKUP($I$3,$J$256:$L$261,$L$255,))</f>
        <v>1</v>
      </c>
      <c r="H161" s="9"/>
      <c r="I161" s="288"/>
      <c r="J161" s="260"/>
      <c r="K161" s="252"/>
      <c r="L161" s="38"/>
      <c r="M161" s="39" t="s">
        <v>55</v>
      </c>
      <c r="N161" s="40"/>
      <c r="O161" s="41"/>
      <c r="P161" s="31"/>
      <c r="Q161" s="24"/>
      <c r="R161" s="43"/>
      <c r="S161" s="24"/>
      <c r="T161" s="24"/>
      <c r="U161" s="24"/>
      <c r="V161" s="43"/>
      <c r="W161" s="25"/>
      <c r="X161" s="26"/>
      <c r="Y161"/>
      <c r="Z161"/>
      <c r="AA161"/>
      <c r="AC161" s="32"/>
      <c r="AD161" s="32"/>
      <c r="AE161" s="32"/>
      <c r="AF161" s="32"/>
      <c r="AG161" s="32"/>
      <c r="AH161" s="32"/>
    </row>
    <row r="162" spans="1:38" s="2" customFormat="1" ht="29.25" customHeight="1">
      <c r="A162" s="2">
        <v>1</v>
      </c>
      <c r="B162" s="2">
        <v>1</v>
      </c>
      <c r="C162" s="2">
        <v>1</v>
      </c>
      <c r="D162" s="2">
        <v>1</v>
      </c>
      <c r="G162" s="2" cm="1">
        <f t="array" ref="G162">INDEX(A162:F162,1,VLOOKUP($I$3,$J$256:$L$261,$L$255,))</f>
        <v>1</v>
      </c>
      <c r="H162" s="9"/>
      <c r="I162" s="288"/>
      <c r="J162" s="260"/>
      <c r="K162" s="252"/>
      <c r="L162" s="38"/>
      <c r="M162" s="39" t="s">
        <v>71</v>
      </c>
      <c r="N162" s="40"/>
      <c r="O162" s="41"/>
      <c r="P162" s="31"/>
      <c r="Q162" s="24"/>
      <c r="R162" s="43"/>
      <c r="S162" s="24"/>
      <c r="T162" s="24"/>
      <c r="U162" s="24"/>
      <c r="V162" s="43"/>
      <c r="W162" s="25"/>
      <c r="X162" s="26"/>
      <c r="Y162"/>
      <c r="Z162"/>
      <c r="AA162"/>
      <c r="AC162" s="32"/>
      <c r="AD162" s="32"/>
      <c r="AE162" s="32"/>
      <c r="AF162" s="32"/>
      <c r="AG162" s="32"/>
      <c r="AH162" s="32"/>
    </row>
    <row r="163" spans="1:38" s="2" customFormat="1" ht="29.25" customHeight="1">
      <c r="A163" s="2">
        <v>1</v>
      </c>
      <c r="B163" s="2">
        <v>1</v>
      </c>
      <c r="C163" s="2">
        <v>1</v>
      </c>
      <c r="D163" s="2">
        <v>1</v>
      </c>
      <c r="G163" s="2" cm="1">
        <f t="array" ref="G163">INDEX(A163:F163,1,VLOOKUP($I$3,$J$256:$L$261,$L$255,))</f>
        <v>1</v>
      </c>
      <c r="H163" s="9"/>
      <c r="I163" s="288"/>
      <c r="J163" s="260"/>
      <c r="K163" s="252"/>
      <c r="L163" s="255"/>
      <c r="M163" s="256"/>
      <c r="N163" s="40"/>
      <c r="O163" s="20"/>
      <c r="P163" s="45"/>
      <c r="Q163" s="24"/>
      <c r="R163" s="71"/>
      <c r="S163" s="24"/>
      <c r="T163" s="24"/>
      <c r="U163" s="24"/>
      <c r="V163" s="47"/>
      <c r="W163" s="25"/>
      <c r="X163" s="26"/>
      <c r="Y163"/>
      <c r="Z163"/>
      <c r="AA163"/>
      <c r="AC163" s="32"/>
      <c r="AD163" s="32"/>
      <c r="AE163" s="32"/>
      <c r="AF163" s="32"/>
      <c r="AG163" s="32"/>
      <c r="AH163" s="32"/>
    </row>
    <row r="164" spans="1:38" s="2" customFormat="1" ht="29.25" customHeight="1">
      <c r="A164" s="2">
        <v>1</v>
      </c>
      <c r="B164" s="2">
        <v>1</v>
      </c>
      <c r="C164" s="2">
        <v>1</v>
      </c>
      <c r="D164" s="2">
        <v>1</v>
      </c>
      <c r="G164" s="2" cm="1">
        <f t="array" ref="G164">INDEX(A164:F164,1,VLOOKUP($I$3,$J$256:$L$261,$L$255,))</f>
        <v>1</v>
      </c>
      <c r="H164" s="9"/>
      <c r="I164" s="288"/>
      <c r="J164" s="260"/>
      <c r="K164" s="252"/>
      <c r="L164" s="38"/>
      <c r="M164" s="46" t="s">
        <v>57</v>
      </c>
      <c r="N164" s="40"/>
      <c r="O164" s="41"/>
      <c r="P164" s="45"/>
      <c r="Q164" s="24"/>
      <c r="R164" s="43"/>
      <c r="S164" s="24"/>
      <c r="T164" s="24"/>
      <c r="U164" s="24"/>
      <c r="V164" s="43"/>
      <c r="W164" s="25"/>
      <c r="X164" s="26"/>
      <c r="Y164"/>
      <c r="Z164"/>
      <c r="AA164"/>
      <c r="AC164" s="32"/>
      <c r="AD164" s="32"/>
      <c r="AE164" s="32"/>
      <c r="AF164" s="32"/>
      <c r="AG164" s="32"/>
      <c r="AH164" s="32"/>
    </row>
    <row r="165" spans="1:38" s="2" customFormat="1" ht="29.25" customHeight="1">
      <c r="A165" s="2">
        <v>1</v>
      </c>
      <c r="B165" s="2">
        <v>1</v>
      </c>
      <c r="C165" s="2">
        <v>1</v>
      </c>
      <c r="D165" s="2">
        <v>1</v>
      </c>
      <c r="G165" s="2" cm="1">
        <f t="array" ref="G165">INDEX(A165:F165,1,VLOOKUP($I$3,$J$256:$L$261,$L$255,))</f>
        <v>1</v>
      </c>
      <c r="H165" s="9"/>
      <c r="I165" s="288"/>
      <c r="J165" s="260"/>
      <c r="K165" s="251"/>
      <c r="L165" s="244"/>
      <c r="M165" s="246"/>
      <c r="N165" s="40"/>
      <c r="O165" s="20"/>
      <c r="P165" s="45"/>
      <c r="Q165" s="22"/>
      <c r="R165" s="74"/>
      <c r="S165" s="24"/>
      <c r="T165" s="47"/>
      <c r="U165" s="24"/>
      <c r="V165" s="78"/>
      <c r="W165" s="25"/>
      <c r="X165" s="26"/>
      <c r="Y165"/>
      <c r="Z165"/>
      <c r="AA165"/>
      <c r="AC165" s="32"/>
      <c r="AD165" s="32"/>
      <c r="AE165" s="32"/>
      <c r="AF165" s="32"/>
      <c r="AG165" s="32"/>
      <c r="AH165" s="32"/>
    </row>
    <row r="166" spans="1:38" s="2" customFormat="1" ht="29.25" customHeight="1">
      <c r="A166" s="2">
        <v>1</v>
      </c>
      <c r="B166" s="2">
        <v>1</v>
      </c>
      <c r="C166" s="2">
        <v>1</v>
      </c>
      <c r="D166" s="2">
        <v>1</v>
      </c>
      <c r="G166" s="2" cm="1">
        <f t="array" ref="G166">INDEX(A166:F166,1,VLOOKUP($I$3,$J$256:$L$261,$L$255,))</f>
        <v>1</v>
      </c>
      <c r="H166" s="9"/>
      <c r="I166" s="288"/>
      <c r="J166" s="260"/>
      <c r="K166" s="250" t="s">
        <v>58</v>
      </c>
      <c r="L166" s="38"/>
      <c r="M166" s="39" t="s">
        <v>59</v>
      </c>
      <c r="N166" s="40"/>
      <c r="O166" s="41"/>
      <c r="P166" s="31"/>
      <c r="Q166" s="22"/>
      <c r="R166" s="23"/>
      <c r="S166" s="24"/>
      <c r="T166" s="24"/>
      <c r="U166" s="24"/>
      <c r="V166" s="24"/>
      <c r="W166" s="25"/>
      <c r="X166" s="26"/>
      <c r="Y166"/>
      <c r="Z166"/>
      <c r="AA166"/>
      <c r="AC166" s="32"/>
      <c r="AD166" s="32"/>
      <c r="AE166" s="32"/>
      <c r="AF166" s="32"/>
      <c r="AG166" s="32"/>
      <c r="AH166" s="32"/>
    </row>
    <row r="167" spans="1:38" s="2" customFormat="1" ht="29.25" customHeight="1">
      <c r="A167" s="2">
        <v>1</v>
      </c>
      <c r="B167" s="2">
        <v>1</v>
      </c>
      <c r="C167" s="2">
        <v>1</v>
      </c>
      <c r="D167" s="2">
        <v>1</v>
      </c>
      <c r="G167" s="2" cm="1">
        <f t="array" ref="G167">INDEX(A167:F167,1,VLOOKUP($I$3,$J$256:$L$261,$L$255,))</f>
        <v>1</v>
      </c>
      <c r="H167" s="9"/>
      <c r="I167" s="288"/>
      <c r="J167" s="260"/>
      <c r="K167" s="252"/>
      <c r="L167" s="38"/>
      <c r="M167" s="53" t="s">
        <v>60</v>
      </c>
      <c r="N167" s="40"/>
      <c r="O167" s="41"/>
      <c r="P167" s="31"/>
      <c r="Q167" s="22"/>
      <c r="R167" s="23"/>
      <c r="S167" s="24"/>
      <c r="T167" s="24"/>
      <c r="U167" s="24"/>
      <c r="V167" s="24"/>
      <c r="W167" s="25"/>
      <c r="X167" s="26"/>
      <c r="Y167"/>
      <c r="Z167"/>
      <c r="AA167"/>
      <c r="AC167" s="32"/>
      <c r="AD167" s="32"/>
      <c r="AE167" s="32"/>
      <c r="AF167" s="32"/>
      <c r="AG167" s="32"/>
      <c r="AH167" s="32"/>
    </row>
    <row r="168" spans="1:38" s="2" customFormat="1" ht="29.25" customHeight="1">
      <c r="A168" s="2">
        <v>1</v>
      </c>
      <c r="B168" s="2">
        <v>1</v>
      </c>
      <c r="C168" s="2">
        <v>1</v>
      </c>
      <c r="D168" s="2">
        <v>1</v>
      </c>
      <c r="G168" s="2" cm="1">
        <f t="array" ref="G168">INDEX(A168:F168,1,VLOOKUP($I$3,$J$256:$L$261,$L$255,))</f>
        <v>1</v>
      </c>
      <c r="H168" s="9"/>
      <c r="I168" s="288"/>
      <c r="J168" s="260"/>
      <c r="K168" s="251"/>
      <c r="L168" s="247"/>
      <c r="M168" s="247"/>
      <c r="N168" s="40"/>
      <c r="O168" s="33"/>
      <c r="P168" s="76">
        <v>20</v>
      </c>
      <c r="Q168" s="36" t="str">
        <f>IF(SUM($N166:$N168)=0,"",IF($L168&gt;=$P168,1,"-"))</f>
        <v/>
      </c>
      <c r="R168" s="56"/>
      <c r="S168" s="24"/>
      <c r="T168" s="24"/>
      <c r="U168" s="24"/>
      <c r="V168" s="24"/>
      <c r="W168" s="24"/>
      <c r="X168" s="37" t="str">
        <f>IF($N168="","",IF($N168=1,IF($Q168=1,"適","不適"),"-"))</f>
        <v/>
      </c>
      <c r="Y168"/>
      <c r="Z168"/>
      <c r="AA168"/>
      <c r="AC168" s="32"/>
      <c r="AD168" s="32"/>
      <c r="AE168" s="32"/>
      <c r="AF168" s="32"/>
      <c r="AG168" s="32"/>
      <c r="AH168" s="32"/>
    </row>
    <row r="169" spans="1:38" s="2" customFormat="1" ht="28.5" customHeight="1">
      <c r="A169" s="2">
        <v>1</v>
      </c>
      <c r="B169" s="2">
        <v>1</v>
      </c>
      <c r="C169" s="2">
        <v>1</v>
      </c>
      <c r="D169" s="2">
        <v>1</v>
      </c>
      <c r="G169" s="2" cm="1">
        <f t="array" ref="G169">INDEX(A169:F169,1,VLOOKUP($I$3,$J$256:$L$261,$L$255,))</f>
        <v>1</v>
      </c>
      <c r="H169" s="9"/>
      <c r="I169" s="288"/>
      <c r="J169" s="260"/>
      <c r="K169" s="250" t="s">
        <v>180</v>
      </c>
      <c r="L169" s="253"/>
      <c r="M169" s="254"/>
      <c r="N169" s="19"/>
      <c r="O169" s="33"/>
      <c r="P169" s="57" t="s">
        <v>61</v>
      </c>
      <c r="Q169" s="58"/>
      <c r="R169" s="56"/>
      <c r="S169" s="24"/>
      <c r="T169" s="24"/>
      <c r="U169" s="24"/>
      <c r="V169" s="24"/>
      <c r="W169" s="24"/>
      <c r="X169" s="37" t="str">
        <f>IF($N169="","",IF($Q169=1,"適","不適"))</f>
        <v/>
      </c>
      <c r="Y169"/>
      <c r="Z169"/>
      <c r="AA169"/>
      <c r="AC169" s="32"/>
      <c r="AD169" s="32"/>
      <c r="AE169" s="32"/>
      <c r="AF169" s="32"/>
      <c r="AG169" s="32"/>
      <c r="AH169" s="32"/>
    </row>
    <row r="170" spans="1:38" s="2" customFormat="1" ht="28.5" customHeight="1">
      <c r="A170" s="2">
        <v>1</v>
      </c>
      <c r="B170" s="2">
        <v>1</v>
      </c>
      <c r="C170" s="2">
        <v>1</v>
      </c>
      <c r="D170" s="2">
        <v>1</v>
      </c>
      <c r="G170" s="2" cm="1">
        <f t="array" ref="G170">INDEX(A170:F170,1,VLOOKUP($I$3,$J$256:$L$261,$L$255,))</f>
        <v>1</v>
      </c>
      <c r="H170" s="9"/>
      <c r="I170" s="288"/>
      <c r="J170" s="260"/>
      <c r="K170" s="252"/>
      <c r="L170" s="244"/>
      <c r="M170" s="246"/>
      <c r="N170" s="19"/>
      <c r="O170" s="20"/>
      <c r="P170" s="54"/>
      <c r="Q170" s="59"/>
      <c r="R170" s="23"/>
      <c r="S170" s="24"/>
      <c r="T170" s="24"/>
      <c r="U170" s="24"/>
      <c r="V170" s="24"/>
      <c r="W170" s="24"/>
      <c r="X170" s="60"/>
      <c r="Y170"/>
      <c r="Z170"/>
      <c r="AA170"/>
      <c r="AC170" s="32"/>
      <c r="AD170" s="32"/>
      <c r="AE170" s="32"/>
      <c r="AF170" s="32"/>
      <c r="AG170" s="32"/>
      <c r="AH170" s="32"/>
    </row>
    <row r="171" spans="1:38" s="2" customFormat="1" ht="28.5" customHeight="1">
      <c r="A171" s="2">
        <v>1</v>
      </c>
      <c r="B171" s="2">
        <v>1</v>
      </c>
      <c r="C171" s="2">
        <v>1</v>
      </c>
      <c r="D171" s="2">
        <v>1</v>
      </c>
      <c r="G171" s="2" cm="1">
        <f t="array" ref="G171">INDEX(A171:F171,1,VLOOKUP($I$3,$J$256:$L$261,$L$255,))</f>
        <v>1</v>
      </c>
      <c r="H171" s="9"/>
      <c r="I171" s="288"/>
      <c r="J171" s="260"/>
      <c r="K171" s="251"/>
      <c r="L171" s="244"/>
      <c r="M171" s="246"/>
      <c r="N171" s="19"/>
      <c r="O171" s="20"/>
      <c r="P171" s="54"/>
      <c r="Q171" s="59"/>
      <c r="R171" s="23"/>
      <c r="S171" s="24"/>
      <c r="T171" s="24"/>
      <c r="U171" s="24"/>
      <c r="V171" s="24"/>
      <c r="W171" s="24"/>
      <c r="X171" s="60"/>
      <c r="Y171"/>
      <c r="Z171"/>
      <c r="AA171"/>
      <c r="AC171" s="32"/>
      <c r="AD171" s="32"/>
      <c r="AE171" s="32"/>
      <c r="AF171" s="32"/>
      <c r="AG171" s="32"/>
      <c r="AH171" s="32"/>
    </row>
    <row r="172" spans="1:38" s="2" customFormat="1" ht="29.25" customHeight="1">
      <c r="A172" s="2">
        <v>1</v>
      </c>
      <c r="B172" s="2">
        <v>1</v>
      </c>
      <c r="C172" s="2">
        <v>1</v>
      </c>
      <c r="D172" s="2">
        <v>1</v>
      </c>
      <c r="G172" s="2" cm="1">
        <f t="array" ref="G172">INDEX(A172:F172,1,VLOOKUP($I$3,$J$256:$L$261,$L$255,))</f>
        <v>1</v>
      </c>
      <c r="H172" s="9"/>
      <c r="I172" s="288"/>
      <c r="J172" s="260"/>
      <c r="K172" s="250" t="s">
        <v>62</v>
      </c>
      <c r="L172" s="61"/>
      <c r="M172" s="62" t="s">
        <v>63</v>
      </c>
      <c r="N172" s="19"/>
      <c r="O172" s="20"/>
      <c r="P172" s="54"/>
      <c r="Q172" s="59"/>
      <c r="R172" s="23"/>
      <c r="S172" s="24"/>
      <c r="T172" s="24"/>
      <c r="U172" s="24"/>
      <c r="V172" s="24"/>
      <c r="W172" s="24"/>
      <c r="X172" s="60"/>
      <c r="Y172"/>
      <c r="Z172"/>
      <c r="AA172"/>
      <c r="AC172" s="32"/>
      <c r="AD172" s="32"/>
      <c r="AE172" s="32"/>
      <c r="AF172" s="32"/>
      <c r="AG172" s="32"/>
      <c r="AH172" s="32"/>
    </row>
    <row r="173" spans="1:38" s="2" customFormat="1" ht="29.25" customHeight="1">
      <c r="A173" s="2">
        <v>1</v>
      </c>
      <c r="B173" s="2">
        <v>1</v>
      </c>
      <c r="C173" s="2">
        <v>1</v>
      </c>
      <c r="D173" s="2">
        <v>1</v>
      </c>
      <c r="G173" s="2" cm="1">
        <f t="array" ref="G173">INDEX(A173:F173,1,VLOOKUP($I$3,$J$256:$L$261,$L$255,))</f>
        <v>1</v>
      </c>
      <c r="H173" s="9"/>
      <c r="I173" s="288"/>
      <c r="J173" s="260"/>
      <c r="K173" s="251"/>
      <c r="L173" s="61"/>
      <c r="M173" s="62" t="s">
        <v>64</v>
      </c>
      <c r="N173" s="19"/>
      <c r="O173" s="20"/>
      <c r="P173" s="54"/>
      <c r="Q173" s="59"/>
      <c r="R173" s="23"/>
      <c r="S173" s="24"/>
      <c r="T173" s="24"/>
      <c r="U173" s="24"/>
      <c r="V173" s="24"/>
      <c r="W173" s="24"/>
      <c r="X173" s="60"/>
      <c r="Y173"/>
      <c r="Z173"/>
      <c r="AA173"/>
      <c r="AC173" s="32"/>
      <c r="AD173" s="32"/>
      <c r="AE173" s="32"/>
      <c r="AF173" s="32"/>
      <c r="AG173" s="32"/>
      <c r="AH173" s="32"/>
    </row>
    <row r="174" spans="1:38" s="2" customFormat="1" ht="29.25" customHeight="1">
      <c r="A174" s="2">
        <v>1</v>
      </c>
      <c r="B174" s="2">
        <v>1</v>
      </c>
      <c r="C174" s="2">
        <v>1</v>
      </c>
      <c r="D174" s="2">
        <v>1</v>
      </c>
      <c r="G174" s="2" cm="1">
        <f t="array" ref="G174">INDEX(A174:F174,1,VLOOKUP($I$3,$J$256:$L$261,$L$255,))</f>
        <v>1</v>
      </c>
      <c r="H174" s="9"/>
      <c r="I174" s="289"/>
      <c r="J174" s="260"/>
      <c r="K174" s="63" t="s">
        <v>65</v>
      </c>
      <c r="L174" s="61"/>
      <c r="M174" s="62" t="s">
        <v>66</v>
      </c>
      <c r="N174" s="19"/>
      <c r="O174" s="20"/>
      <c r="P174" s="54"/>
      <c r="Q174" s="59"/>
      <c r="R174" s="23"/>
      <c r="S174" s="24"/>
      <c r="T174" s="24"/>
      <c r="U174" s="24"/>
      <c r="V174" s="24"/>
      <c r="W174" s="24"/>
      <c r="X174" s="60"/>
      <c r="Y174"/>
      <c r="Z174"/>
      <c r="AA174"/>
      <c r="AC174" s="32"/>
      <c r="AD174" s="32"/>
      <c r="AE174" s="32"/>
      <c r="AF174" s="32"/>
      <c r="AG174" s="32"/>
      <c r="AH174" s="32"/>
    </row>
    <row r="175" spans="1:38" s="2" customFormat="1" ht="52.5" hidden="1" customHeight="1">
      <c r="A175" s="2">
        <f>IF(AND(OR($V$3=$V$255,$V$3=$V$257,$V$3=$V$258),$T$3&lt;&gt;$T$257),1,0)</f>
        <v>0</v>
      </c>
      <c r="B175" s="2">
        <f>IF(AND(OR($V$3=$V$255,$V$3=$V$257,$V$3=$V$258),$T$3&lt;&gt;$T$257),1,0)</f>
        <v>0</v>
      </c>
      <c r="C175" s="2">
        <f>IF(AND(OR($V$3=$V$255,$V$3=$V$257,$V$3=$V$258),$T$3&lt;&gt;$T$257),1,0)</f>
        <v>0</v>
      </c>
      <c r="D175" s="2">
        <f>IF(AND(OR($V$3=$V$255,$V$3=$V$257,$V$3=$V$258),$T$3&lt;&gt;$T$257),1,0)</f>
        <v>0</v>
      </c>
      <c r="G175" s="2" cm="1">
        <f t="array" ref="G175">INDEX(A175:F175,1,VLOOKUP($I$3,$J$256:$L$261,$L$255,))</f>
        <v>0</v>
      </c>
      <c r="H175" s="9"/>
      <c r="I175" s="288"/>
      <c r="J175" s="260"/>
      <c r="K175" s="30" t="s">
        <v>67</v>
      </c>
      <c r="L175" s="38"/>
      <c r="M175" s="177" t="s">
        <v>68</v>
      </c>
      <c r="N175" s="19"/>
      <c r="O175" s="20"/>
      <c r="P175" s="54" t="s">
        <v>69</v>
      </c>
      <c r="Q175" s="58"/>
      <c r="R175" s="23"/>
      <c r="S175" s="24"/>
      <c r="T175" s="24"/>
      <c r="U175" s="24"/>
      <c r="V175" s="24"/>
      <c r="W175" s="24"/>
      <c r="X175" s="37" t="str">
        <f>IF($N175="","",IF($Q175="","適","不適"))</f>
        <v/>
      </c>
      <c r="Y175"/>
      <c r="Z175"/>
      <c r="AA175"/>
      <c r="AC175" s="32"/>
      <c r="AD175" s="32"/>
      <c r="AE175" s="32"/>
      <c r="AF175" s="32"/>
      <c r="AG175" s="32"/>
      <c r="AH175" s="32"/>
      <c r="AJ175" s="16"/>
      <c r="AK175" s="16"/>
      <c r="AL175" s="16"/>
    </row>
    <row r="176" spans="1:38" s="2" customFormat="1" ht="52.5" hidden="1" customHeight="1">
      <c r="A176" s="2">
        <f>IF(AND(OR($V$3=$V$255,$V$3=$V$257,$V$3=$V$258),$T$3&lt;&gt;$T$257),1,0)</f>
        <v>0</v>
      </c>
      <c r="B176" s="2">
        <f>IF(AND(OR($V$3=$V$255,$V$3=$V$257,$V$3=$V$258),$T$3&lt;&gt;$T$257),1,0)</f>
        <v>0</v>
      </c>
      <c r="C176" s="2">
        <f t="shared" ref="C176:D176" si="8">IF(AND(OR($V$3=$V$255,$V$3=$V$257,$V$3=$V$258),$T$3&lt;&gt;$T$257),1,0)</f>
        <v>0</v>
      </c>
      <c r="D176" s="2">
        <f t="shared" si="8"/>
        <v>0</v>
      </c>
      <c r="G176" s="2" cm="1">
        <f t="array" ref="G176">INDEX(A176:F176,1,VLOOKUP($I$3,$J$256:$L$261,$L$255,))</f>
        <v>0</v>
      </c>
      <c r="H176" s="9"/>
      <c r="I176" s="288"/>
      <c r="J176" s="260"/>
      <c r="K176" s="195" t="s">
        <v>70</v>
      </c>
      <c r="L176" s="244"/>
      <c r="M176" s="245"/>
      <c r="N176" s="19"/>
      <c r="O176" s="20"/>
      <c r="P176" s="54"/>
      <c r="Q176" s="59"/>
      <c r="R176" s="23"/>
      <c r="S176" s="24"/>
      <c r="T176" s="24"/>
      <c r="U176" s="24"/>
      <c r="V176" s="24"/>
      <c r="W176" s="24"/>
      <c r="X176" s="60"/>
      <c r="Y176"/>
      <c r="Z176"/>
      <c r="AA176"/>
      <c r="AC176" s="32"/>
      <c r="AD176" s="32"/>
      <c r="AE176" s="32"/>
      <c r="AF176" s="32"/>
      <c r="AG176" s="32"/>
      <c r="AH176" s="32"/>
      <c r="AJ176" s="16"/>
      <c r="AK176" s="16"/>
      <c r="AL176" s="16"/>
    </row>
    <row r="177" spans="1:42" s="2" customFormat="1" ht="3.75" customHeight="1">
      <c r="A177" s="2">
        <v>1</v>
      </c>
      <c r="B177" s="2">
        <v>1</v>
      </c>
      <c r="C177" s="2">
        <v>1</v>
      </c>
      <c r="D177" s="2">
        <v>1</v>
      </c>
      <c r="G177" s="2" cm="1">
        <f t="array" ref="G177">INDEX(A177:F177,1,VLOOKUP($I$3,$J$256:$L$261,$L$255,))</f>
        <v>1</v>
      </c>
      <c r="H177" s="9"/>
      <c r="I177" s="288"/>
      <c r="J177" s="186"/>
      <c r="K177" s="65"/>
      <c r="L177" s="66"/>
      <c r="M177" s="46"/>
      <c r="N177" s="66"/>
      <c r="O177" s="67"/>
      <c r="P177" s="68"/>
      <c r="Q177" s="59"/>
      <c r="R177" s="23"/>
      <c r="S177" s="24"/>
      <c r="T177" s="24"/>
      <c r="U177" s="24"/>
      <c r="V177" s="24"/>
      <c r="W177" s="24"/>
      <c r="X177" s="69"/>
      <c r="Y177"/>
      <c r="Z177"/>
      <c r="AA177"/>
      <c r="AC177" s="29"/>
      <c r="AD177" s="29"/>
      <c r="AE177" s="29"/>
      <c r="AF177" s="29"/>
      <c r="AG177" s="29"/>
      <c r="AH177" s="29"/>
    </row>
    <row r="178" spans="1:42" s="2" customFormat="1" ht="29.25" customHeight="1">
      <c r="A178" s="2">
        <v>1</v>
      </c>
      <c r="B178" s="2">
        <v>1</v>
      </c>
      <c r="C178" s="2">
        <v>1</v>
      </c>
      <c r="D178" s="2">
        <v>1</v>
      </c>
      <c r="G178" s="2" cm="1">
        <f t="array" ref="G178">INDEX(A178:F178,1,VLOOKUP($I$3,$J$256:$L$261,$L$255,))</f>
        <v>1</v>
      </c>
      <c r="H178" s="9"/>
      <c r="I178" s="288"/>
      <c r="J178" s="259" t="s">
        <v>178</v>
      </c>
      <c r="K178" s="30" t="s">
        <v>46</v>
      </c>
      <c r="L178" s="244"/>
      <c r="M178" s="246"/>
      <c r="N178" s="19"/>
      <c r="O178" s="20"/>
      <c r="P178" s="31"/>
      <c r="Q178" s="22"/>
      <c r="R178" s="23"/>
      <c r="S178" s="24"/>
      <c r="T178" s="24"/>
      <c r="U178" s="24"/>
      <c r="V178" s="24"/>
      <c r="W178" s="24"/>
      <c r="X178" s="26"/>
      <c r="Y178"/>
      <c r="Z178"/>
      <c r="AA178"/>
      <c r="AC178" s="227"/>
      <c r="AD178" s="228"/>
      <c r="AE178" s="228"/>
      <c r="AF178" s="228"/>
      <c r="AG178" s="228"/>
      <c r="AH178" s="228"/>
    </row>
    <row r="179" spans="1:42" s="2" customFormat="1" ht="29.25" customHeight="1">
      <c r="A179" s="2">
        <v>1</v>
      </c>
      <c r="B179" s="2">
        <v>1</v>
      </c>
      <c r="C179" s="2">
        <v>1</v>
      </c>
      <c r="D179" s="2">
        <v>1</v>
      </c>
      <c r="G179" s="2" cm="1">
        <f t="array" ref="G179">INDEX(A179:F179,1,VLOOKUP($I$3,$J$256:$L$261,$L$255,))</f>
        <v>1</v>
      </c>
      <c r="H179" s="9"/>
      <c r="I179" s="288"/>
      <c r="J179" s="260"/>
      <c r="K179" s="30" t="s">
        <v>48</v>
      </c>
      <c r="L179" s="244"/>
      <c r="M179" s="246"/>
      <c r="N179" s="19"/>
      <c r="O179" s="20"/>
      <c r="P179" s="31"/>
      <c r="Q179" s="22"/>
      <c r="R179" s="23"/>
      <c r="S179" s="222" t="str">
        <f>IF(S180=1,AK179,"")</f>
        <v/>
      </c>
      <c r="T179" s="24"/>
      <c r="U179" s="222" t="str">
        <f>IF(U180=1,AM179,"")</f>
        <v/>
      </c>
      <c r="V179" s="24"/>
      <c r="W179" s="222" t="str">
        <f>IF(W180=1,AO179,"")</f>
        <v/>
      </c>
      <c r="X179" s="26"/>
      <c r="Y179"/>
      <c r="Z179"/>
      <c r="AA179"/>
      <c r="AC179" s="32"/>
      <c r="AD179" s="32"/>
      <c r="AE179" s="32"/>
      <c r="AF179" s="32"/>
      <c r="AG179" s="32"/>
      <c r="AH179" s="32"/>
      <c r="AK179" s="225">
        <v>0</v>
      </c>
      <c r="AM179" s="29">
        <v>0.5</v>
      </c>
      <c r="AO179" s="226">
        <v>1</v>
      </c>
    </row>
    <row r="180" spans="1:42" s="2" customFormat="1" ht="29.25" customHeight="1">
      <c r="A180" s="2">
        <v>1</v>
      </c>
      <c r="B180" s="2">
        <v>1</v>
      </c>
      <c r="C180" s="2">
        <v>1</v>
      </c>
      <c r="D180" s="2">
        <v>1</v>
      </c>
      <c r="G180" s="2" cm="1">
        <f t="array" ref="G180">INDEX(A180:F180,1,VLOOKUP($I$3,$J$256:$L$261,$L$255,))</f>
        <v>1</v>
      </c>
      <c r="H180" s="9"/>
      <c r="I180" s="288"/>
      <c r="J180" s="260"/>
      <c r="K180" s="30" t="s">
        <v>49</v>
      </c>
      <c r="L180" s="248"/>
      <c r="M180" s="249"/>
      <c r="N180" s="19"/>
      <c r="O180" s="33"/>
      <c r="P180" s="203"/>
      <c r="Q180" s="204"/>
      <c r="R180" s="34">
        <f>DATE($M$3-$AK180+1,4,1)</f>
        <v>40269</v>
      </c>
      <c r="S180" s="35" t="str">
        <f>IF($N180="","",IF(AND($L180&gt;=R180,$L180&lt;T180),1,"-"))</f>
        <v/>
      </c>
      <c r="T180" s="34">
        <f>DATE($M$3-$AM180+1,4,1)</f>
        <v>44287</v>
      </c>
      <c r="U180" s="35" t="str">
        <f>IF($N180="","",IF(AND($L180&gt;=T180,$L180&lt;V180),1,"-"))</f>
        <v/>
      </c>
      <c r="V180" s="34">
        <f>DATE($M$3-$AO180+1,4,1)</f>
        <v>45017</v>
      </c>
      <c r="W180" s="36" t="str">
        <f>IF($N180="","",IF($L180&gt;=V180,1,"-"))</f>
        <v/>
      </c>
      <c r="X180" s="37" t="str">
        <f>IF($N180="","",IF(AND($S180="-",$U180="-",$W180="-"),"不適","適"))</f>
        <v/>
      </c>
      <c r="Y180"/>
      <c r="Z180"/>
      <c r="AA180"/>
      <c r="AC180" s="32"/>
      <c r="AD180" s="32"/>
      <c r="AE180" s="32"/>
      <c r="AF180" s="32"/>
      <c r="AG180" s="32"/>
      <c r="AH180" s="32"/>
      <c r="AJ180" s="16" t="s">
        <v>50</v>
      </c>
      <c r="AK180" s="29">
        <f>$AK$25</f>
        <v>16</v>
      </c>
      <c r="AL180" s="29" t="s">
        <v>51</v>
      </c>
      <c r="AM180" s="29">
        <f>$AM$25</f>
        <v>5</v>
      </c>
      <c r="AN180" s="29" t="s">
        <v>51</v>
      </c>
      <c r="AO180" s="29">
        <f>$AO$25</f>
        <v>3</v>
      </c>
      <c r="AP180" s="29" t="s">
        <v>51</v>
      </c>
    </row>
    <row r="181" spans="1:42" s="2" customFormat="1" ht="29.25" customHeight="1">
      <c r="A181" s="2">
        <v>1</v>
      </c>
      <c r="B181" s="2">
        <v>1</v>
      </c>
      <c r="C181" s="2">
        <v>1</v>
      </c>
      <c r="D181" s="2">
        <v>1</v>
      </c>
      <c r="G181" s="2" cm="1">
        <f t="array" ref="G181">INDEX(A181:F181,1,VLOOKUP($I$3,$J$256:$L$261,$L$255,))</f>
        <v>1</v>
      </c>
      <c r="H181" s="9"/>
      <c r="I181" s="288"/>
      <c r="J181" s="260"/>
      <c r="K181" s="250" t="s">
        <v>52</v>
      </c>
      <c r="L181" s="38"/>
      <c r="M181" s="39" t="s">
        <v>53</v>
      </c>
      <c r="N181" s="40"/>
      <c r="O181" s="41"/>
      <c r="P181" s="31"/>
      <c r="Q181" s="24"/>
      <c r="R181" s="71"/>
      <c r="S181" s="24"/>
      <c r="T181" s="24"/>
      <c r="U181" s="24"/>
      <c r="V181" s="71"/>
      <c r="W181" s="24"/>
      <c r="X181" s="26"/>
      <c r="Y181"/>
      <c r="Z181"/>
      <c r="AA181"/>
      <c r="AC181" s="32"/>
      <c r="AD181" s="32"/>
      <c r="AE181" s="32"/>
      <c r="AF181" s="32"/>
      <c r="AG181" s="32"/>
      <c r="AH181" s="32"/>
    </row>
    <row r="182" spans="1:42" s="2" customFormat="1" ht="29.25" customHeight="1">
      <c r="A182" s="2">
        <v>1</v>
      </c>
      <c r="B182" s="2">
        <v>1</v>
      </c>
      <c r="C182" s="2">
        <v>1</v>
      </c>
      <c r="D182" s="2">
        <v>1</v>
      </c>
      <c r="G182" s="2" cm="1">
        <f t="array" ref="G182">INDEX(A182:F182,1,VLOOKUP($I$3,$J$256:$L$261,$L$255,))</f>
        <v>1</v>
      </c>
      <c r="H182" s="9"/>
      <c r="I182" s="288"/>
      <c r="J182" s="260"/>
      <c r="K182" s="252"/>
      <c r="L182" s="38"/>
      <c r="M182" s="39" t="s">
        <v>54</v>
      </c>
      <c r="N182" s="40"/>
      <c r="O182" s="41"/>
      <c r="P182" s="31"/>
      <c r="Q182" s="24"/>
      <c r="R182" s="71"/>
      <c r="S182" s="24"/>
      <c r="T182" s="24"/>
      <c r="U182" s="24"/>
      <c r="V182" s="71"/>
      <c r="W182" s="24"/>
      <c r="X182" s="26"/>
      <c r="Y182"/>
      <c r="Z182"/>
      <c r="AA182"/>
      <c r="AC182" s="32"/>
      <c r="AD182" s="32"/>
      <c r="AE182" s="32"/>
      <c r="AF182" s="32"/>
      <c r="AG182" s="32"/>
      <c r="AH182" s="32"/>
    </row>
    <row r="183" spans="1:42" s="2" customFormat="1" ht="29.25" customHeight="1">
      <c r="A183" s="2">
        <v>1</v>
      </c>
      <c r="B183" s="2">
        <v>1</v>
      </c>
      <c r="C183" s="2">
        <v>1</v>
      </c>
      <c r="D183" s="2">
        <v>1</v>
      </c>
      <c r="G183" s="2" cm="1">
        <f t="array" ref="G183">INDEX(A183:F183,1,VLOOKUP($I$3,$J$256:$L$261,$L$255,))</f>
        <v>1</v>
      </c>
      <c r="H183" s="9"/>
      <c r="I183" s="288"/>
      <c r="J183" s="260"/>
      <c r="K183" s="252"/>
      <c r="L183" s="38"/>
      <c r="M183" s="39" t="s">
        <v>55</v>
      </c>
      <c r="N183" s="40"/>
      <c r="O183" s="41"/>
      <c r="P183" s="31"/>
      <c r="Q183" s="24"/>
      <c r="R183" s="71"/>
      <c r="S183" s="24"/>
      <c r="T183" s="24"/>
      <c r="U183" s="24"/>
      <c r="V183" s="71"/>
      <c r="W183" s="24"/>
      <c r="X183" s="26"/>
      <c r="Y183"/>
      <c r="Z183"/>
      <c r="AA183"/>
      <c r="AC183" s="32"/>
      <c r="AD183" s="32"/>
      <c r="AE183" s="32"/>
      <c r="AF183" s="32"/>
      <c r="AG183" s="32"/>
      <c r="AH183" s="32"/>
    </row>
    <row r="184" spans="1:42" s="2" customFormat="1" ht="29.25" customHeight="1">
      <c r="A184" s="2">
        <v>1</v>
      </c>
      <c r="B184" s="2">
        <v>1</v>
      </c>
      <c r="C184" s="2">
        <v>1</v>
      </c>
      <c r="D184" s="2">
        <v>1</v>
      </c>
      <c r="G184" s="2" cm="1">
        <f t="array" ref="G184">INDEX(A184:F184,1,VLOOKUP($I$3,$J$256:$L$261,$L$255,))</f>
        <v>1</v>
      </c>
      <c r="H184" s="9"/>
      <c r="I184" s="288"/>
      <c r="J184" s="260"/>
      <c r="K184" s="252"/>
      <c r="L184" s="72"/>
      <c r="M184" s="53" t="s">
        <v>71</v>
      </c>
      <c r="N184" s="40"/>
      <c r="O184" s="41"/>
      <c r="P184" s="31"/>
      <c r="Q184" s="24"/>
      <c r="R184" s="71"/>
      <c r="S184" s="24"/>
      <c r="T184" s="24"/>
      <c r="U184" s="24"/>
      <c r="V184" s="71"/>
      <c r="W184" s="24"/>
      <c r="X184" s="26"/>
      <c r="Y184"/>
      <c r="Z184"/>
      <c r="AA184"/>
      <c r="AC184" s="32"/>
      <c r="AD184" s="32"/>
      <c r="AE184" s="32"/>
      <c r="AF184" s="32"/>
      <c r="AG184" s="32"/>
      <c r="AH184" s="32"/>
    </row>
    <row r="185" spans="1:42" s="2" customFormat="1" ht="29.25" customHeight="1">
      <c r="A185" s="2">
        <v>1</v>
      </c>
      <c r="B185" s="2">
        <v>1</v>
      </c>
      <c r="C185" s="2">
        <v>1</v>
      </c>
      <c r="D185" s="2">
        <v>1</v>
      </c>
      <c r="G185" s="2" cm="1">
        <f t="array" ref="G185">INDEX(A185:F185,1,VLOOKUP($I$3,$J$256:$L$261,$L$255,))</f>
        <v>1</v>
      </c>
      <c r="H185" s="9"/>
      <c r="I185" s="288"/>
      <c r="J185" s="260"/>
      <c r="K185" s="252"/>
      <c r="L185" s="263"/>
      <c r="M185" s="263"/>
      <c r="N185" s="40"/>
      <c r="O185" s="20"/>
      <c r="P185" s="45"/>
      <c r="Q185" s="24"/>
      <c r="R185" s="71"/>
      <c r="S185" s="24"/>
      <c r="T185" s="24"/>
      <c r="U185" s="24"/>
      <c r="V185" s="47"/>
      <c r="W185" s="24"/>
      <c r="X185" s="26"/>
      <c r="Y185"/>
      <c r="Z185"/>
      <c r="AA185"/>
      <c r="AC185" s="32"/>
      <c r="AD185" s="32"/>
      <c r="AE185" s="32"/>
      <c r="AF185" s="32"/>
      <c r="AG185" s="32"/>
      <c r="AH185" s="32"/>
    </row>
    <row r="186" spans="1:42" s="2" customFormat="1" ht="29.25" customHeight="1">
      <c r="A186" s="2">
        <v>1</v>
      </c>
      <c r="B186" s="2">
        <v>1</v>
      </c>
      <c r="C186" s="2">
        <v>1</v>
      </c>
      <c r="D186" s="2">
        <v>1</v>
      </c>
      <c r="G186" s="2" cm="1">
        <f t="array" ref="G186">INDEX(A186:F186,1,VLOOKUP($I$3,$J$256:$L$261,$L$255,))</f>
        <v>1</v>
      </c>
      <c r="H186" s="9"/>
      <c r="I186" s="288"/>
      <c r="J186" s="260"/>
      <c r="K186" s="252"/>
      <c r="L186" s="38"/>
      <c r="M186" s="73" t="s">
        <v>57</v>
      </c>
      <c r="N186" s="40"/>
      <c r="O186" s="41"/>
      <c r="P186" s="45"/>
      <c r="Q186" s="24"/>
      <c r="R186" s="71"/>
      <c r="S186" s="24"/>
      <c r="T186" s="24"/>
      <c r="U186" s="24"/>
      <c r="V186" s="71"/>
      <c r="W186" s="24"/>
      <c r="X186" s="26"/>
      <c r="Y186"/>
      <c r="Z186"/>
      <c r="AA186"/>
      <c r="AC186" s="32"/>
      <c r="AD186" s="32"/>
      <c r="AE186" s="32"/>
      <c r="AF186" s="32"/>
      <c r="AG186" s="32"/>
      <c r="AH186" s="32"/>
    </row>
    <row r="187" spans="1:42" s="2" customFormat="1" ht="29.25" customHeight="1">
      <c r="A187" s="2">
        <v>1</v>
      </c>
      <c r="B187" s="2">
        <v>1</v>
      </c>
      <c r="C187" s="2">
        <v>1</v>
      </c>
      <c r="D187" s="2">
        <v>1</v>
      </c>
      <c r="G187" s="2" cm="1">
        <f t="array" ref="G187">INDEX(A187:F187,1,VLOOKUP($I$3,$J$256:$L$261,$L$255,))</f>
        <v>1</v>
      </c>
      <c r="H187" s="9"/>
      <c r="I187" s="288"/>
      <c r="J187" s="260"/>
      <c r="K187" s="251"/>
      <c r="L187" s="244"/>
      <c r="M187" s="246"/>
      <c r="N187" s="40"/>
      <c r="O187" s="20"/>
      <c r="P187" s="45"/>
      <c r="Q187" s="22"/>
      <c r="R187" s="74"/>
      <c r="S187" s="24"/>
      <c r="T187" s="47"/>
      <c r="U187" s="24"/>
      <c r="V187" s="47"/>
      <c r="W187" s="24"/>
      <c r="X187" s="26"/>
      <c r="Y187"/>
      <c r="Z187"/>
      <c r="AA187"/>
      <c r="AC187" s="32"/>
      <c r="AD187" s="32"/>
      <c r="AE187" s="32"/>
      <c r="AF187" s="32"/>
      <c r="AG187" s="32"/>
      <c r="AH187" s="32"/>
    </row>
    <row r="188" spans="1:42" s="12" customFormat="1" ht="29.25" customHeight="1">
      <c r="A188" s="2">
        <v>1</v>
      </c>
      <c r="B188" s="2">
        <v>1</v>
      </c>
      <c r="C188" s="2">
        <v>1</v>
      </c>
      <c r="D188" s="2">
        <v>1</v>
      </c>
      <c r="E188" s="2"/>
      <c r="F188" s="2"/>
      <c r="G188" s="2" cm="1">
        <f t="array" ref="G188">INDEX(A188:F188,1,VLOOKUP($I$3,$J$256:$L$261,$L$255,))</f>
        <v>1</v>
      </c>
      <c r="H188" s="9"/>
      <c r="I188" s="288"/>
      <c r="J188" s="260"/>
      <c r="K188" s="250" t="s">
        <v>58</v>
      </c>
      <c r="L188" s="38"/>
      <c r="M188" s="39" t="s">
        <v>59</v>
      </c>
      <c r="N188" s="40"/>
      <c r="O188" s="41"/>
      <c r="P188" s="31"/>
      <c r="Q188" s="22"/>
      <c r="R188" s="23"/>
      <c r="S188" s="24"/>
      <c r="T188" s="24"/>
      <c r="U188" s="24"/>
      <c r="V188" s="24"/>
      <c r="W188" s="24"/>
      <c r="X188" s="26"/>
      <c r="Y188"/>
      <c r="Z188"/>
      <c r="AA188"/>
      <c r="AB188" s="2"/>
      <c r="AC188" s="75"/>
      <c r="AD188" s="75"/>
      <c r="AE188" s="75"/>
      <c r="AF188" s="75"/>
      <c r="AG188" s="75"/>
      <c r="AH188" s="75"/>
    </row>
    <row r="189" spans="1:42" s="12" customFormat="1" ht="29.25" customHeight="1">
      <c r="A189" s="2">
        <v>1</v>
      </c>
      <c r="B189" s="2">
        <v>1</v>
      </c>
      <c r="C189" s="2">
        <v>1</v>
      </c>
      <c r="D189" s="2">
        <v>1</v>
      </c>
      <c r="E189" s="2"/>
      <c r="F189" s="2"/>
      <c r="G189" s="2" cm="1">
        <f t="array" ref="G189">INDEX(A189:F189,1,VLOOKUP($I$3,$J$256:$L$261,$L$255,))</f>
        <v>1</v>
      </c>
      <c r="H189" s="9"/>
      <c r="I189" s="288"/>
      <c r="J189" s="260"/>
      <c r="K189" s="252"/>
      <c r="L189" s="52"/>
      <c r="M189" s="53" t="s">
        <v>60</v>
      </c>
      <c r="N189" s="40"/>
      <c r="O189" s="41"/>
      <c r="P189" s="31"/>
      <c r="Q189" s="22"/>
      <c r="R189" s="23"/>
      <c r="S189" s="24"/>
      <c r="T189" s="24"/>
      <c r="U189" s="24"/>
      <c r="V189" s="24"/>
      <c r="W189" s="24"/>
      <c r="X189" s="26"/>
      <c r="Y189"/>
      <c r="Z189"/>
      <c r="AA189"/>
      <c r="AB189" s="2"/>
      <c r="AC189" s="75"/>
      <c r="AD189" s="75"/>
      <c r="AE189" s="75"/>
      <c r="AF189" s="75"/>
      <c r="AG189" s="75"/>
      <c r="AH189" s="75"/>
    </row>
    <row r="190" spans="1:42" s="12" customFormat="1" ht="29.25" customHeight="1">
      <c r="A190" s="2">
        <v>1</v>
      </c>
      <c r="B190" s="2">
        <v>1</v>
      </c>
      <c r="C190" s="2">
        <v>1</v>
      </c>
      <c r="D190" s="2">
        <v>1</v>
      </c>
      <c r="E190" s="2"/>
      <c r="F190" s="2"/>
      <c r="G190" s="2" cm="1">
        <f t="array" ref="G190">INDEX(A190:F190,1,VLOOKUP($I$3,$J$256:$L$261,$L$255,))</f>
        <v>1</v>
      </c>
      <c r="H190" s="9"/>
      <c r="I190" s="288"/>
      <c r="J190" s="260"/>
      <c r="K190" s="251"/>
      <c r="L190" s="247"/>
      <c r="M190" s="247"/>
      <c r="N190" s="40"/>
      <c r="O190" s="20"/>
      <c r="P190" s="76">
        <v>20</v>
      </c>
      <c r="Q190" s="36" t="str">
        <f>IF(SUM($N188:$N190)=0,"",IF($L190&gt;=$P190,1,"-"))</f>
        <v/>
      </c>
      <c r="R190" s="23"/>
      <c r="S190" s="24"/>
      <c r="T190" s="24"/>
      <c r="U190" s="24"/>
      <c r="V190" s="24"/>
      <c r="W190" s="24"/>
      <c r="X190" s="37" t="str">
        <f>IF($N190="","",IF($N190=1,IF($Q190=1,"適","不適"),"-"))</f>
        <v/>
      </c>
      <c r="Y190"/>
      <c r="Z190"/>
      <c r="AA190"/>
      <c r="AB190" s="2"/>
      <c r="AC190" s="75"/>
      <c r="AD190" s="75"/>
      <c r="AE190" s="75"/>
      <c r="AF190" s="75"/>
      <c r="AG190" s="75"/>
      <c r="AH190" s="75"/>
    </row>
    <row r="191" spans="1:42" s="12" customFormat="1" ht="28.5" customHeight="1">
      <c r="A191" s="2">
        <v>1</v>
      </c>
      <c r="B191" s="2">
        <v>1</v>
      </c>
      <c r="C191" s="2">
        <v>1</v>
      </c>
      <c r="D191" s="2">
        <v>1</v>
      </c>
      <c r="E191" s="2"/>
      <c r="F191" s="2"/>
      <c r="G191" s="2" cm="1">
        <f t="array" ref="G191">INDEX(A191:F191,1,VLOOKUP($I$3,$J$256:$L$261,$L$255,))</f>
        <v>1</v>
      </c>
      <c r="H191" s="9"/>
      <c r="I191" s="288"/>
      <c r="J191" s="260"/>
      <c r="K191" s="250" t="s">
        <v>180</v>
      </c>
      <c r="L191" s="253"/>
      <c r="M191" s="254"/>
      <c r="N191" s="19"/>
      <c r="O191" s="20"/>
      <c r="P191" s="54" t="s">
        <v>61</v>
      </c>
      <c r="Q191" s="58"/>
      <c r="R191" s="23"/>
      <c r="S191" s="24"/>
      <c r="T191" s="24"/>
      <c r="U191" s="24"/>
      <c r="V191" s="24"/>
      <c r="W191" s="24"/>
      <c r="X191" s="37" t="str">
        <f>IF($N191="","",IF($Q191=1,"適","不適"))</f>
        <v/>
      </c>
      <c r="Y191"/>
      <c r="Z191"/>
      <c r="AA191"/>
      <c r="AB191" s="2"/>
      <c r="AC191" s="75"/>
      <c r="AD191" s="75"/>
      <c r="AE191" s="75"/>
      <c r="AF191" s="75"/>
      <c r="AG191" s="75"/>
      <c r="AH191" s="75"/>
    </row>
    <row r="192" spans="1:42" s="12" customFormat="1" ht="28.5" customHeight="1">
      <c r="A192" s="2">
        <v>1</v>
      </c>
      <c r="B192" s="2">
        <v>1</v>
      </c>
      <c r="C192" s="2">
        <v>1</v>
      </c>
      <c r="D192" s="2">
        <v>1</v>
      </c>
      <c r="E192" s="2"/>
      <c r="F192" s="2"/>
      <c r="G192" s="2" cm="1">
        <f t="array" ref="G192">INDEX(A192:F192,1,VLOOKUP($I$3,$J$256:$L$261,$L$255,))</f>
        <v>1</v>
      </c>
      <c r="H192" s="9"/>
      <c r="I192" s="288"/>
      <c r="J192" s="260"/>
      <c r="K192" s="252"/>
      <c r="L192" s="244"/>
      <c r="M192" s="246"/>
      <c r="N192" s="19"/>
      <c r="O192" s="20"/>
      <c r="P192" s="54"/>
      <c r="Q192" s="59"/>
      <c r="R192" s="23"/>
      <c r="S192" s="24"/>
      <c r="T192" s="24"/>
      <c r="U192" s="24"/>
      <c r="V192" s="24"/>
      <c r="W192" s="24"/>
      <c r="X192" s="60"/>
      <c r="Y192"/>
      <c r="Z192"/>
      <c r="AA192"/>
      <c r="AB192" s="2"/>
      <c r="AC192" s="75"/>
      <c r="AD192" s="75"/>
      <c r="AE192" s="75"/>
      <c r="AF192" s="75"/>
      <c r="AG192" s="75"/>
      <c r="AH192" s="75"/>
    </row>
    <row r="193" spans="1:42" s="12" customFormat="1" ht="28.5" customHeight="1">
      <c r="A193" s="2">
        <v>1</v>
      </c>
      <c r="B193" s="2">
        <v>1</v>
      </c>
      <c r="C193" s="2">
        <v>1</v>
      </c>
      <c r="D193" s="2">
        <v>1</v>
      </c>
      <c r="E193" s="2"/>
      <c r="F193" s="2"/>
      <c r="G193" s="2" cm="1">
        <f t="array" ref="G193">INDEX(A193:F193,1,VLOOKUP($I$3,$J$256:$L$261,$L$255,))</f>
        <v>1</v>
      </c>
      <c r="H193" s="9"/>
      <c r="I193" s="288"/>
      <c r="J193" s="260"/>
      <c r="K193" s="251"/>
      <c r="L193" s="244"/>
      <c r="M193" s="246"/>
      <c r="N193" s="19"/>
      <c r="O193" s="20"/>
      <c r="P193" s="54"/>
      <c r="Q193" s="59"/>
      <c r="R193" s="23"/>
      <c r="S193" s="24"/>
      <c r="T193" s="24"/>
      <c r="U193" s="24"/>
      <c r="V193" s="24"/>
      <c r="W193" s="24"/>
      <c r="X193" s="60"/>
      <c r="Y193"/>
      <c r="Z193"/>
      <c r="AA193"/>
      <c r="AB193" s="2"/>
      <c r="AC193" s="75"/>
      <c r="AD193" s="75"/>
      <c r="AE193" s="75"/>
      <c r="AF193" s="75"/>
      <c r="AG193" s="75"/>
      <c r="AH193" s="75"/>
    </row>
    <row r="194" spans="1:42" s="12" customFormat="1" ht="29.25" customHeight="1">
      <c r="A194" s="2">
        <v>1</v>
      </c>
      <c r="B194" s="2">
        <v>1</v>
      </c>
      <c r="C194" s="2">
        <v>1</v>
      </c>
      <c r="D194" s="2">
        <v>1</v>
      </c>
      <c r="E194" s="2"/>
      <c r="F194" s="2"/>
      <c r="G194" s="2" cm="1">
        <f t="array" ref="G194">INDEX(A194:F194,1,VLOOKUP($I$3,$J$256:$L$261,$L$255,))</f>
        <v>1</v>
      </c>
      <c r="H194" s="9"/>
      <c r="I194" s="288"/>
      <c r="J194" s="260"/>
      <c r="K194" s="250" t="s">
        <v>62</v>
      </c>
      <c r="L194" s="61"/>
      <c r="M194" s="62" t="s">
        <v>63</v>
      </c>
      <c r="N194" s="19"/>
      <c r="O194" s="20"/>
      <c r="P194" s="54"/>
      <c r="Q194" s="59"/>
      <c r="R194" s="23"/>
      <c r="S194" s="24"/>
      <c r="T194" s="24"/>
      <c r="U194" s="24"/>
      <c r="V194" s="24"/>
      <c r="W194" s="24"/>
      <c r="X194" s="60"/>
      <c r="Y194"/>
      <c r="Z194"/>
      <c r="AA194"/>
      <c r="AB194" s="2"/>
      <c r="AC194" s="75"/>
      <c r="AD194" s="75"/>
      <c r="AE194" s="75"/>
      <c r="AF194" s="75"/>
      <c r="AG194" s="75"/>
      <c r="AH194" s="75"/>
    </row>
    <row r="195" spans="1:42" s="12" customFormat="1" ht="29.25" customHeight="1">
      <c r="A195" s="2">
        <v>1</v>
      </c>
      <c r="B195" s="2">
        <v>1</v>
      </c>
      <c r="C195" s="2">
        <v>1</v>
      </c>
      <c r="D195" s="2">
        <v>1</v>
      </c>
      <c r="E195" s="2"/>
      <c r="F195" s="2"/>
      <c r="G195" s="2" cm="1">
        <f t="array" ref="G195">INDEX(A195:F195,1,VLOOKUP($I$3,$J$256:$L$261,$L$255,))</f>
        <v>1</v>
      </c>
      <c r="H195" s="9"/>
      <c r="I195" s="288"/>
      <c r="J195" s="260"/>
      <c r="K195" s="251"/>
      <c r="L195" s="61"/>
      <c r="M195" s="62" t="s">
        <v>64</v>
      </c>
      <c r="N195" s="19"/>
      <c r="O195" s="20"/>
      <c r="P195" s="54"/>
      <c r="Q195" s="59"/>
      <c r="R195" s="23"/>
      <c r="S195" s="24"/>
      <c r="T195" s="24"/>
      <c r="U195" s="24"/>
      <c r="V195" s="24"/>
      <c r="W195" s="24"/>
      <c r="X195" s="60"/>
      <c r="Y195"/>
      <c r="Z195"/>
      <c r="AA195"/>
      <c r="AB195" s="2"/>
      <c r="AC195" s="80"/>
      <c r="AD195" s="80"/>
      <c r="AE195" s="80"/>
      <c r="AF195" s="80"/>
      <c r="AG195" s="80"/>
      <c r="AH195" s="80"/>
    </row>
    <row r="196" spans="1:42" s="2" customFormat="1" ht="29.25" customHeight="1">
      <c r="A196" s="2">
        <v>1</v>
      </c>
      <c r="B196" s="2">
        <v>1</v>
      </c>
      <c r="C196" s="2">
        <v>1</v>
      </c>
      <c r="D196" s="2">
        <v>1</v>
      </c>
      <c r="G196" s="2" cm="1">
        <f t="array" ref="G196">INDEX(A196:F196,1,VLOOKUP($I$3,$J$256:$L$261,$L$255,))</f>
        <v>1</v>
      </c>
      <c r="H196" s="9"/>
      <c r="I196" s="288"/>
      <c r="J196" s="260"/>
      <c r="K196" s="63" t="s">
        <v>65</v>
      </c>
      <c r="L196" s="61"/>
      <c r="M196" s="62" t="s">
        <v>66</v>
      </c>
      <c r="N196" s="19"/>
      <c r="O196" s="20"/>
      <c r="P196" s="54"/>
      <c r="Q196" s="59"/>
      <c r="R196" s="23"/>
      <c r="S196" s="24"/>
      <c r="T196" s="24"/>
      <c r="U196" s="24"/>
      <c r="V196" s="24"/>
      <c r="W196" s="24"/>
      <c r="X196" s="60"/>
      <c r="Y196"/>
      <c r="Z196"/>
      <c r="AA196"/>
      <c r="AC196" s="32"/>
      <c r="AD196" s="32"/>
      <c r="AE196" s="32"/>
      <c r="AF196" s="32"/>
      <c r="AG196" s="32"/>
      <c r="AH196" s="32"/>
    </row>
    <row r="197" spans="1:42" s="2" customFormat="1" ht="52.5" hidden="1" customHeight="1">
      <c r="A197" s="2">
        <f>IF(AND(OR($V$3=$V$255,$V$3=$V$257,$V$3=$V$258),OR($R$3=$R$255,$R$3&gt;=$R$257),$T$3&lt;&gt;$T$257),1,0)</f>
        <v>0</v>
      </c>
      <c r="B197" s="2">
        <f>IF(AND(OR($V$3=$V$255,$V$3=$V$257,$V$3=$V$258),OR($R$3=$R$255,$R$3&gt;=$R$257),$T$3&lt;&gt;$T$257),1,0)</f>
        <v>0</v>
      </c>
      <c r="C197" s="2">
        <f>IF(AND(OR($V$3=$V$255,$V$3=$V$257,$V$3=$V$258),OR($R$3=$R$255,$R$3&gt;=$R$257),$T$3&lt;&gt;$T$257),1,0)</f>
        <v>0</v>
      </c>
      <c r="D197" s="2">
        <f>IF(AND(OR($V$3=$V$255,$V$3=$V$257,$V$3=$V$258),OR($R$3=$R$255,$R$3&gt;=$R$257),$T$3&lt;&gt;$T$257),1,0)</f>
        <v>0</v>
      </c>
      <c r="G197" s="2" cm="1">
        <f t="array" ref="G197">INDEX(A197:F197,1,VLOOKUP($I$3,$J$256:$L$261,$L$255,))</f>
        <v>0</v>
      </c>
      <c r="H197" s="9"/>
      <c r="I197" s="288"/>
      <c r="J197" s="260"/>
      <c r="K197" s="30" t="s">
        <v>67</v>
      </c>
      <c r="L197" s="38"/>
      <c r="M197" s="177" t="s">
        <v>68</v>
      </c>
      <c r="N197" s="19"/>
      <c r="O197" s="20"/>
      <c r="P197" s="54" t="s">
        <v>69</v>
      </c>
      <c r="Q197" s="58"/>
      <c r="R197" s="23"/>
      <c r="S197" s="24"/>
      <c r="T197" s="24"/>
      <c r="U197" s="24"/>
      <c r="V197" s="24"/>
      <c r="W197" s="24"/>
      <c r="X197" s="37" t="str">
        <f>IF($N197="","",IF($Q197="","適","不適"))</f>
        <v/>
      </c>
      <c r="Y197"/>
      <c r="Z197"/>
      <c r="AA197"/>
      <c r="AC197" s="32"/>
      <c r="AD197" s="32"/>
      <c r="AE197" s="32"/>
      <c r="AF197" s="32"/>
      <c r="AG197" s="32"/>
      <c r="AH197" s="32"/>
      <c r="AJ197" s="16"/>
      <c r="AK197" s="16"/>
      <c r="AL197" s="16"/>
    </row>
    <row r="198" spans="1:42" s="2" customFormat="1" ht="52.5" hidden="1" customHeight="1">
      <c r="A198" s="2">
        <f>IF(AND(OR($V$3=$V$255,$V$3=$V$257,$V$3=$V$258),OR($R$3=$R$255,$R$3&gt;=$R$257),$T$3&lt;&gt;$T$257),1,0)</f>
        <v>0</v>
      </c>
      <c r="B198" s="2">
        <f>IF(AND(OR($V$3=$V$255,$V$3=$V$257,$V$3=$V$258),OR($R$3=$R$255,$R$3&gt;=$R$257),$T$3&lt;&gt;$T$257),1,0)</f>
        <v>0</v>
      </c>
      <c r="C198" s="2">
        <f t="shared" ref="C198:D198" si="9">IF(AND(OR($V$3=$V$255,$V$3=$V$257,$V$3=$V$258),OR($R$3=$R$255,$R$3&gt;=$R$257),$T$3&lt;&gt;$T$257),1,0)</f>
        <v>0</v>
      </c>
      <c r="D198" s="2">
        <f t="shared" si="9"/>
        <v>0</v>
      </c>
      <c r="G198" s="2" cm="1">
        <f t="array" ref="G198">INDEX(A198:F198,1,VLOOKUP($I$3,$J$256:$L$261,$L$255,))</f>
        <v>0</v>
      </c>
      <c r="H198" s="9"/>
      <c r="I198" s="288"/>
      <c r="J198" s="260"/>
      <c r="K198" s="195" t="s">
        <v>70</v>
      </c>
      <c r="L198" s="244"/>
      <c r="M198" s="245"/>
      <c r="N198" s="19"/>
      <c r="O198" s="20"/>
      <c r="P198" s="54"/>
      <c r="Q198" s="59"/>
      <c r="R198" s="23"/>
      <c r="S198" s="24"/>
      <c r="T198" s="24"/>
      <c r="U198" s="24"/>
      <c r="V198" s="24"/>
      <c r="W198" s="24"/>
      <c r="X198" s="60"/>
      <c r="Y198"/>
      <c r="Z198"/>
      <c r="AA198"/>
      <c r="AC198" s="32"/>
      <c r="AD198" s="32"/>
      <c r="AE198" s="32"/>
      <c r="AF198" s="32"/>
      <c r="AG198" s="32"/>
      <c r="AH198" s="32"/>
      <c r="AJ198" s="16"/>
      <c r="AK198" s="16"/>
      <c r="AL198" s="16"/>
    </row>
    <row r="199" spans="1:42" s="12" customFormat="1" ht="3.75" customHeight="1">
      <c r="A199" s="2">
        <v>1</v>
      </c>
      <c r="B199" s="2">
        <v>1</v>
      </c>
      <c r="C199" s="2">
        <v>1</v>
      </c>
      <c r="D199" s="2">
        <v>1</v>
      </c>
      <c r="E199" s="2"/>
      <c r="F199" s="2"/>
      <c r="G199" s="2" cm="1">
        <f t="array" ref="G199">INDEX(A199:F199,1,VLOOKUP($I$3,$J$256:$L$261,$L$255,))</f>
        <v>1</v>
      </c>
      <c r="H199" s="9"/>
      <c r="I199" s="288"/>
      <c r="J199" s="77"/>
      <c r="K199" s="22"/>
      <c r="L199" s="66"/>
      <c r="M199" s="46"/>
      <c r="N199" s="66"/>
      <c r="O199" s="67"/>
      <c r="P199" s="68"/>
      <c r="Q199" s="59"/>
      <c r="R199" s="23"/>
      <c r="S199" s="24"/>
      <c r="T199" s="24"/>
      <c r="U199" s="24"/>
      <c r="V199" s="24"/>
      <c r="W199" s="24"/>
      <c r="X199" s="69"/>
      <c r="Y199"/>
      <c r="Z199"/>
      <c r="AA199"/>
      <c r="AB199" s="2"/>
      <c r="AC199" s="75"/>
      <c r="AD199" s="75"/>
      <c r="AE199" s="75"/>
      <c r="AF199" s="75"/>
      <c r="AG199" s="75"/>
      <c r="AH199" s="75"/>
    </row>
    <row r="200" spans="1:42" s="2" customFormat="1" ht="29.25" customHeight="1">
      <c r="A200" s="2">
        <v>1</v>
      </c>
      <c r="B200" s="2">
        <v>1</v>
      </c>
      <c r="C200" s="2">
        <v>1</v>
      </c>
      <c r="D200" s="2">
        <v>1</v>
      </c>
      <c r="G200" s="2" cm="1">
        <f t="array" ref="G200">INDEX(A200:F200,1,VLOOKUP($I$3,$J$256:$L$261,$L$255,))</f>
        <v>1</v>
      </c>
      <c r="H200" s="9"/>
      <c r="I200" s="288"/>
      <c r="J200" s="259" t="s">
        <v>177</v>
      </c>
      <c r="K200" s="30" t="s">
        <v>46</v>
      </c>
      <c r="L200" s="244"/>
      <c r="M200" s="246"/>
      <c r="N200" s="19"/>
      <c r="O200" s="20"/>
      <c r="P200" s="31"/>
      <c r="Q200" s="22"/>
      <c r="R200" s="23"/>
      <c r="S200" s="24"/>
      <c r="T200" s="24"/>
      <c r="U200" s="24"/>
      <c r="V200" s="24"/>
      <c r="W200" s="24"/>
      <c r="X200" s="26"/>
      <c r="Y200"/>
      <c r="Z200"/>
      <c r="AA200"/>
      <c r="AC200" s="227"/>
      <c r="AD200" s="228"/>
      <c r="AE200" s="228"/>
      <c r="AF200" s="228"/>
      <c r="AG200" s="228"/>
      <c r="AH200" s="228"/>
    </row>
    <row r="201" spans="1:42" s="2" customFormat="1" ht="29.25" customHeight="1">
      <c r="A201" s="2">
        <v>1</v>
      </c>
      <c r="B201" s="2">
        <v>1</v>
      </c>
      <c r="C201" s="2">
        <v>1</v>
      </c>
      <c r="D201" s="2">
        <v>1</v>
      </c>
      <c r="G201" s="2" cm="1">
        <f t="array" ref="G201">INDEX(A201:F201,1,VLOOKUP($I$3,$J$256:$L$261,$L$255,))</f>
        <v>1</v>
      </c>
      <c r="H201" s="9"/>
      <c r="I201" s="288"/>
      <c r="J201" s="260"/>
      <c r="K201" s="30" t="s">
        <v>48</v>
      </c>
      <c r="L201" s="244"/>
      <c r="M201" s="246"/>
      <c r="N201" s="19"/>
      <c r="O201" s="20"/>
      <c r="P201" s="31"/>
      <c r="Q201" s="22"/>
      <c r="R201" s="23"/>
      <c r="S201" s="222" t="str">
        <f>IF(S202=1,AK201,"")</f>
        <v/>
      </c>
      <c r="T201" s="24"/>
      <c r="U201" s="222" t="str">
        <f>IF(U202=1,AM201,"")</f>
        <v/>
      </c>
      <c r="V201" s="24"/>
      <c r="W201" s="222" t="str">
        <f>IF(W202=1,AO201,"")</f>
        <v/>
      </c>
      <c r="X201" s="26"/>
      <c r="Y201"/>
      <c r="Z201"/>
      <c r="AA201"/>
      <c r="AC201" s="32"/>
      <c r="AD201" s="32"/>
      <c r="AE201" s="32"/>
      <c r="AF201" s="32"/>
      <c r="AG201" s="32"/>
      <c r="AH201" s="32"/>
      <c r="AK201" s="225">
        <v>0</v>
      </c>
      <c r="AM201" s="29">
        <v>0.5</v>
      </c>
      <c r="AO201" s="226">
        <v>1</v>
      </c>
    </row>
    <row r="202" spans="1:42" s="2" customFormat="1" ht="29.25" customHeight="1">
      <c r="A202" s="2">
        <v>1</v>
      </c>
      <c r="B202" s="2">
        <v>1</v>
      </c>
      <c r="C202" s="2">
        <v>1</v>
      </c>
      <c r="D202" s="2">
        <v>1</v>
      </c>
      <c r="G202" s="2" cm="1">
        <f t="array" ref="G202">INDEX(A202:F202,1,VLOOKUP($I$3,$J$256:$L$261,$L$255,))</f>
        <v>1</v>
      </c>
      <c r="H202" s="9"/>
      <c r="I202" s="288"/>
      <c r="J202" s="260"/>
      <c r="K202" s="30" t="s">
        <v>49</v>
      </c>
      <c r="L202" s="248"/>
      <c r="M202" s="249"/>
      <c r="N202" s="19"/>
      <c r="O202" s="33"/>
      <c r="P202" s="203"/>
      <c r="Q202" s="204"/>
      <c r="R202" s="34">
        <f>DATE($M$3-$AK202+1,4,1)</f>
        <v>40269</v>
      </c>
      <c r="S202" s="35" t="str">
        <f>IF($N202="","",IF(AND($L202&gt;=R202,$L202&lt;T202),1,"-"))</f>
        <v/>
      </c>
      <c r="T202" s="34">
        <f>DATE($M$3-$AM202+1,4,1)</f>
        <v>44287</v>
      </c>
      <c r="U202" s="35" t="str">
        <f>IF($N202="","",IF(AND($L202&gt;=T202,$L202&lt;V202),1,"-"))</f>
        <v/>
      </c>
      <c r="V202" s="34">
        <f>DATE($M$3-$AO202+1,4,1)</f>
        <v>45017</v>
      </c>
      <c r="W202" s="36" t="str">
        <f>IF($N202="","",IF($L202&gt;=V202,1,"-"))</f>
        <v/>
      </c>
      <c r="X202" s="37" t="str">
        <f>IF($N202="","",IF(AND($S202="-",$U202="-",$W202="-"),"不適","適"))</f>
        <v/>
      </c>
      <c r="Y202"/>
      <c r="Z202"/>
      <c r="AA202"/>
      <c r="AC202" s="32"/>
      <c r="AD202" s="32"/>
      <c r="AE202" s="32"/>
      <c r="AF202" s="32"/>
      <c r="AG202" s="32"/>
      <c r="AH202" s="32"/>
      <c r="AJ202" s="16" t="s">
        <v>50</v>
      </c>
      <c r="AK202" s="29">
        <f>$AK$25</f>
        <v>16</v>
      </c>
      <c r="AL202" s="29" t="s">
        <v>51</v>
      </c>
      <c r="AM202" s="29">
        <f>$AM$25</f>
        <v>5</v>
      </c>
      <c r="AN202" s="29" t="s">
        <v>51</v>
      </c>
      <c r="AO202" s="29">
        <f>$AO$25</f>
        <v>3</v>
      </c>
      <c r="AP202" s="29" t="s">
        <v>51</v>
      </c>
    </row>
    <row r="203" spans="1:42" s="2" customFormat="1" ht="29.25" customHeight="1">
      <c r="A203" s="2">
        <v>1</v>
      </c>
      <c r="B203" s="2">
        <v>1</v>
      </c>
      <c r="C203" s="2">
        <v>1</v>
      </c>
      <c r="D203" s="2">
        <v>1</v>
      </c>
      <c r="G203" s="2" cm="1">
        <f t="array" ref="G203">INDEX(A203:F203,1,VLOOKUP($I$3,$J$256:$L$261,$L$255,))</f>
        <v>1</v>
      </c>
      <c r="H203" s="9"/>
      <c r="I203" s="288"/>
      <c r="J203" s="260"/>
      <c r="K203" s="250" t="s">
        <v>52</v>
      </c>
      <c r="L203" s="38"/>
      <c r="M203" s="39" t="s">
        <v>53</v>
      </c>
      <c r="N203" s="40"/>
      <c r="O203" s="41"/>
      <c r="P203" s="31"/>
      <c r="Q203" s="24"/>
      <c r="R203" s="71"/>
      <c r="S203" s="24"/>
      <c r="T203" s="24"/>
      <c r="U203" s="24"/>
      <c r="V203" s="71"/>
      <c r="W203" s="24"/>
      <c r="X203" s="26"/>
      <c r="Y203"/>
      <c r="Z203"/>
      <c r="AA203"/>
      <c r="AC203" s="32"/>
      <c r="AD203" s="32"/>
      <c r="AE203" s="32"/>
      <c r="AF203" s="32"/>
      <c r="AG203" s="32"/>
      <c r="AH203" s="32"/>
    </row>
    <row r="204" spans="1:42" s="2" customFormat="1" ht="29.25" customHeight="1">
      <c r="A204" s="2">
        <v>1</v>
      </c>
      <c r="B204" s="2">
        <v>1</v>
      </c>
      <c r="C204" s="2">
        <v>1</v>
      </c>
      <c r="D204" s="2">
        <v>1</v>
      </c>
      <c r="G204" s="2" cm="1">
        <f t="array" ref="G204">INDEX(A204:F204,1,VLOOKUP($I$3,$J$256:$L$261,$L$255,))</f>
        <v>1</v>
      </c>
      <c r="H204" s="9"/>
      <c r="I204" s="288"/>
      <c r="J204" s="260"/>
      <c r="K204" s="252"/>
      <c r="L204" s="38"/>
      <c r="M204" s="39" t="s">
        <v>54</v>
      </c>
      <c r="N204" s="40"/>
      <c r="O204" s="41"/>
      <c r="P204" s="31"/>
      <c r="Q204" s="24"/>
      <c r="R204" s="71"/>
      <c r="S204" s="24"/>
      <c r="T204" s="24"/>
      <c r="U204" s="24"/>
      <c r="V204" s="71"/>
      <c r="W204" s="24"/>
      <c r="X204" s="26"/>
      <c r="Y204"/>
      <c r="Z204"/>
      <c r="AA204"/>
      <c r="AC204" s="32"/>
      <c r="AD204" s="32"/>
      <c r="AE204" s="32"/>
      <c r="AF204" s="32"/>
      <c r="AG204" s="32"/>
      <c r="AH204" s="32"/>
    </row>
    <row r="205" spans="1:42" s="2" customFormat="1" ht="29.25" customHeight="1">
      <c r="A205" s="2">
        <v>1</v>
      </c>
      <c r="B205" s="2">
        <v>1</v>
      </c>
      <c r="C205" s="2">
        <v>1</v>
      </c>
      <c r="D205" s="2">
        <v>1</v>
      </c>
      <c r="G205" s="2" cm="1">
        <f t="array" ref="G205">INDEX(A205:F205,1,VLOOKUP($I$3,$J$256:$L$261,$L$255,))</f>
        <v>1</v>
      </c>
      <c r="H205" s="9"/>
      <c r="I205" s="288"/>
      <c r="J205" s="260"/>
      <c r="K205" s="252"/>
      <c r="L205" s="38"/>
      <c r="M205" s="39" t="s">
        <v>55</v>
      </c>
      <c r="N205" s="40"/>
      <c r="O205" s="41"/>
      <c r="P205" s="31"/>
      <c r="Q205" s="24"/>
      <c r="R205" s="71"/>
      <c r="S205" s="24"/>
      <c r="T205" s="24"/>
      <c r="U205" s="24"/>
      <c r="V205" s="71"/>
      <c r="W205" s="24"/>
      <c r="X205" s="26"/>
      <c r="Y205"/>
      <c r="Z205"/>
      <c r="AA205"/>
      <c r="AC205" s="32"/>
      <c r="AD205" s="32"/>
      <c r="AE205" s="32"/>
      <c r="AF205" s="32"/>
      <c r="AG205" s="32"/>
      <c r="AH205" s="32"/>
    </row>
    <row r="206" spans="1:42" s="2" customFormat="1" ht="29.25" customHeight="1">
      <c r="A206" s="2">
        <v>1</v>
      </c>
      <c r="B206" s="2">
        <v>1</v>
      </c>
      <c r="C206" s="2">
        <v>1</v>
      </c>
      <c r="D206" s="2">
        <v>1</v>
      </c>
      <c r="G206" s="2" cm="1">
        <f t="array" ref="G206">INDEX(A206:F206,1,VLOOKUP($I$3,$J$256:$L$261,$L$255,))</f>
        <v>1</v>
      </c>
      <c r="H206" s="9"/>
      <c r="I206" s="288"/>
      <c r="J206" s="260"/>
      <c r="K206" s="252"/>
      <c r="L206" s="72"/>
      <c r="M206" s="53" t="s">
        <v>71</v>
      </c>
      <c r="N206" s="40"/>
      <c r="O206" s="41"/>
      <c r="P206" s="31"/>
      <c r="Q206" s="24"/>
      <c r="R206" s="71"/>
      <c r="S206" s="24"/>
      <c r="T206" s="24"/>
      <c r="U206" s="24"/>
      <c r="V206" s="71"/>
      <c r="W206" s="24"/>
      <c r="X206" s="26"/>
      <c r="Y206"/>
      <c r="Z206"/>
      <c r="AA206"/>
      <c r="AC206" s="32"/>
      <c r="AD206" s="32"/>
      <c r="AE206" s="32"/>
      <c r="AF206" s="32"/>
      <c r="AG206" s="32"/>
      <c r="AH206" s="32"/>
    </row>
    <row r="207" spans="1:42" s="2" customFormat="1" ht="29.25" customHeight="1">
      <c r="A207" s="2">
        <v>1</v>
      </c>
      <c r="B207" s="2">
        <v>1</v>
      </c>
      <c r="C207" s="2">
        <v>1</v>
      </c>
      <c r="D207" s="2">
        <v>1</v>
      </c>
      <c r="G207" s="2" cm="1">
        <f t="array" ref="G207">INDEX(A207:F207,1,VLOOKUP($I$3,$J$256:$L$261,$L$255,))</f>
        <v>1</v>
      </c>
      <c r="H207" s="9"/>
      <c r="I207" s="288"/>
      <c r="J207" s="260"/>
      <c r="K207" s="252"/>
      <c r="L207" s="263"/>
      <c r="M207" s="263"/>
      <c r="N207" s="40"/>
      <c r="O207" s="20"/>
      <c r="P207" s="45"/>
      <c r="Q207" s="24"/>
      <c r="R207" s="71"/>
      <c r="S207" s="24"/>
      <c r="T207" s="24"/>
      <c r="U207" s="24"/>
      <c r="V207" s="47"/>
      <c r="W207" s="24"/>
      <c r="X207" s="26"/>
      <c r="Y207"/>
      <c r="Z207"/>
      <c r="AA207"/>
      <c r="AC207" s="32"/>
      <c r="AD207" s="32"/>
      <c r="AE207" s="32"/>
      <c r="AF207" s="32"/>
      <c r="AG207" s="32"/>
      <c r="AH207" s="32"/>
    </row>
    <row r="208" spans="1:42" s="2" customFormat="1" ht="29.25" customHeight="1">
      <c r="A208" s="2">
        <v>1</v>
      </c>
      <c r="B208" s="2">
        <v>1</v>
      </c>
      <c r="C208" s="2">
        <v>1</v>
      </c>
      <c r="D208" s="2">
        <v>1</v>
      </c>
      <c r="G208" s="2" cm="1">
        <f t="array" ref="G208">INDEX(A208:F208,1,VLOOKUP($I$3,$J$256:$L$261,$L$255,))</f>
        <v>1</v>
      </c>
      <c r="H208" s="9"/>
      <c r="I208" s="288"/>
      <c r="J208" s="260"/>
      <c r="K208" s="252"/>
      <c r="L208" s="38"/>
      <c r="M208" s="73" t="s">
        <v>57</v>
      </c>
      <c r="N208" s="40"/>
      <c r="O208" s="41"/>
      <c r="P208" s="45"/>
      <c r="Q208" s="24"/>
      <c r="R208" s="71"/>
      <c r="S208" s="24"/>
      <c r="T208" s="24"/>
      <c r="U208" s="24"/>
      <c r="V208" s="71"/>
      <c r="W208" s="24"/>
      <c r="X208" s="26"/>
      <c r="Y208"/>
      <c r="Z208"/>
      <c r="AA208"/>
      <c r="AC208" s="32"/>
      <c r="AD208" s="32"/>
      <c r="AE208" s="32"/>
      <c r="AF208" s="32"/>
      <c r="AG208" s="32"/>
      <c r="AH208" s="32"/>
    </row>
    <row r="209" spans="1:42" s="2" customFormat="1" ht="29.25" customHeight="1">
      <c r="A209" s="2">
        <v>1</v>
      </c>
      <c r="B209" s="2">
        <v>1</v>
      </c>
      <c r="C209" s="2">
        <v>1</v>
      </c>
      <c r="D209" s="2">
        <v>1</v>
      </c>
      <c r="G209" s="2" cm="1">
        <f t="array" ref="G209">INDEX(A209:F209,1,VLOOKUP($I$3,$J$256:$L$261,$L$255,))</f>
        <v>1</v>
      </c>
      <c r="H209" s="9"/>
      <c r="I209" s="288"/>
      <c r="J209" s="260"/>
      <c r="K209" s="251"/>
      <c r="L209" s="244"/>
      <c r="M209" s="246"/>
      <c r="N209" s="40"/>
      <c r="O209" s="20"/>
      <c r="P209" s="45"/>
      <c r="Q209" s="22"/>
      <c r="R209" s="74"/>
      <c r="S209" s="24"/>
      <c r="T209" s="47"/>
      <c r="U209" s="24"/>
      <c r="V209" s="47"/>
      <c r="W209" s="24"/>
      <c r="X209" s="26"/>
      <c r="Y209"/>
      <c r="Z209"/>
      <c r="AA209"/>
      <c r="AC209" s="32"/>
      <c r="AD209" s="32"/>
      <c r="AE209" s="32"/>
      <c r="AF209" s="32"/>
      <c r="AG209" s="32"/>
      <c r="AH209" s="32"/>
    </row>
    <row r="210" spans="1:42" s="12" customFormat="1" ht="29.25" customHeight="1">
      <c r="A210" s="2">
        <v>1</v>
      </c>
      <c r="B210" s="2">
        <v>1</v>
      </c>
      <c r="C210" s="2">
        <v>1</v>
      </c>
      <c r="D210" s="2">
        <v>1</v>
      </c>
      <c r="E210" s="2"/>
      <c r="F210" s="2"/>
      <c r="G210" s="2" cm="1">
        <f t="array" ref="G210">INDEX(A210:F210,1,VLOOKUP($I$3,$J$256:$L$261,$L$255,))</f>
        <v>1</v>
      </c>
      <c r="H210" s="9"/>
      <c r="I210" s="288"/>
      <c r="J210" s="260"/>
      <c r="K210" s="250" t="s">
        <v>58</v>
      </c>
      <c r="L210" s="38"/>
      <c r="M210" s="39" t="s">
        <v>59</v>
      </c>
      <c r="N210" s="40"/>
      <c r="O210" s="41"/>
      <c r="P210" s="31"/>
      <c r="Q210" s="22"/>
      <c r="R210" s="23"/>
      <c r="S210" s="24"/>
      <c r="T210" s="24"/>
      <c r="U210" s="24"/>
      <c r="V210" s="24"/>
      <c r="W210" s="24"/>
      <c r="X210" s="26"/>
      <c r="Y210"/>
      <c r="Z210"/>
      <c r="AA210"/>
      <c r="AB210" s="2"/>
      <c r="AC210" s="75"/>
      <c r="AD210" s="75"/>
      <c r="AE210" s="75"/>
      <c r="AF210" s="75"/>
      <c r="AG210" s="75"/>
      <c r="AH210" s="75"/>
    </row>
    <row r="211" spans="1:42" s="12" customFormat="1" ht="29.25" customHeight="1">
      <c r="A211" s="2">
        <v>1</v>
      </c>
      <c r="B211" s="2">
        <v>1</v>
      </c>
      <c r="C211" s="2">
        <v>1</v>
      </c>
      <c r="D211" s="2">
        <v>1</v>
      </c>
      <c r="E211" s="2"/>
      <c r="F211" s="2"/>
      <c r="G211" s="2" cm="1">
        <f t="array" ref="G211">INDEX(A211:F211,1,VLOOKUP($I$3,$J$256:$L$261,$L$255,))</f>
        <v>1</v>
      </c>
      <c r="H211" s="9"/>
      <c r="I211" s="288"/>
      <c r="J211" s="260"/>
      <c r="K211" s="252"/>
      <c r="L211" s="52"/>
      <c r="M211" s="53" t="s">
        <v>60</v>
      </c>
      <c r="N211" s="40"/>
      <c r="O211" s="41"/>
      <c r="P211" s="31"/>
      <c r="Q211" s="22"/>
      <c r="R211" s="23"/>
      <c r="S211" s="24"/>
      <c r="T211" s="24"/>
      <c r="U211" s="24"/>
      <c r="V211" s="24"/>
      <c r="W211" s="24"/>
      <c r="X211" s="26"/>
      <c r="Y211"/>
      <c r="Z211"/>
      <c r="AA211"/>
      <c r="AB211" s="2"/>
      <c r="AC211" s="75"/>
      <c r="AD211" s="75"/>
      <c r="AE211" s="75"/>
      <c r="AF211" s="75"/>
      <c r="AG211" s="75"/>
      <c r="AH211" s="75"/>
    </row>
    <row r="212" spans="1:42" s="12" customFormat="1" ht="29.25" customHeight="1">
      <c r="A212" s="2">
        <v>1</v>
      </c>
      <c r="B212" s="2">
        <v>1</v>
      </c>
      <c r="C212" s="2">
        <v>1</v>
      </c>
      <c r="D212" s="2">
        <v>1</v>
      </c>
      <c r="E212" s="2"/>
      <c r="F212" s="2"/>
      <c r="G212" s="2" cm="1">
        <f t="array" ref="G212">INDEX(A212:F212,1,VLOOKUP($I$3,$J$256:$L$261,$L$255,))</f>
        <v>1</v>
      </c>
      <c r="H212" s="9"/>
      <c r="I212" s="288"/>
      <c r="J212" s="260"/>
      <c r="K212" s="251"/>
      <c r="L212" s="247"/>
      <c r="M212" s="247"/>
      <c r="N212" s="40"/>
      <c r="O212" s="20"/>
      <c r="P212" s="76">
        <v>20</v>
      </c>
      <c r="Q212" s="36" t="str">
        <f>IF(SUM($N210:$N212)=0,"",IF($L212&gt;=$P212,1,"-"))</f>
        <v/>
      </c>
      <c r="R212" s="23"/>
      <c r="S212" s="24"/>
      <c r="T212" s="24"/>
      <c r="U212" s="24"/>
      <c r="V212" s="24"/>
      <c r="W212" s="24"/>
      <c r="X212" s="37" t="str">
        <f>IF($N212="","",IF($N212=1,IF($Q212=1,"適","不適"),"-"))</f>
        <v/>
      </c>
      <c r="Y212"/>
      <c r="Z212"/>
      <c r="AA212"/>
      <c r="AB212" s="2"/>
      <c r="AC212" s="75"/>
      <c r="AD212" s="75"/>
      <c r="AE212" s="75"/>
      <c r="AF212" s="75"/>
      <c r="AG212" s="75"/>
      <c r="AH212" s="75"/>
    </row>
    <row r="213" spans="1:42" s="12" customFormat="1" ht="28.5" customHeight="1">
      <c r="A213" s="2">
        <v>1</v>
      </c>
      <c r="B213" s="2">
        <v>1</v>
      </c>
      <c r="C213" s="2">
        <v>1</v>
      </c>
      <c r="D213" s="2">
        <v>1</v>
      </c>
      <c r="E213" s="2"/>
      <c r="F213" s="2"/>
      <c r="G213" s="2" cm="1">
        <f t="array" ref="G213">INDEX(A213:F213,1,VLOOKUP($I$3,$J$256:$L$261,$L$255,))</f>
        <v>1</v>
      </c>
      <c r="H213" s="9"/>
      <c r="I213" s="288"/>
      <c r="J213" s="260"/>
      <c r="K213" s="250" t="s">
        <v>180</v>
      </c>
      <c r="L213" s="253"/>
      <c r="M213" s="254"/>
      <c r="N213" s="19"/>
      <c r="O213" s="20"/>
      <c r="P213" s="54" t="s">
        <v>61</v>
      </c>
      <c r="Q213" s="58"/>
      <c r="R213" s="23"/>
      <c r="S213" s="24"/>
      <c r="T213" s="24"/>
      <c r="U213" s="24"/>
      <c r="V213" s="24"/>
      <c r="W213" s="24"/>
      <c r="X213" s="37" t="str">
        <f>IF($N213="","",IF($Q213=1,"適","不適"))</f>
        <v/>
      </c>
      <c r="Y213"/>
      <c r="Z213"/>
      <c r="AA213"/>
      <c r="AB213" s="2"/>
      <c r="AC213" s="75"/>
      <c r="AD213" s="75"/>
      <c r="AE213" s="75"/>
      <c r="AF213" s="75"/>
      <c r="AG213" s="75"/>
      <c r="AH213" s="75"/>
    </row>
    <row r="214" spans="1:42" s="12" customFormat="1" ht="28.5" customHeight="1">
      <c r="A214" s="2">
        <v>1</v>
      </c>
      <c r="B214" s="2">
        <v>1</v>
      </c>
      <c r="C214" s="2">
        <v>1</v>
      </c>
      <c r="D214" s="2">
        <v>1</v>
      </c>
      <c r="E214" s="2"/>
      <c r="F214" s="2"/>
      <c r="G214" s="2" cm="1">
        <f t="array" ref="G214">INDEX(A214:F214,1,VLOOKUP($I$3,$J$256:$L$261,$L$255,))</f>
        <v>1</v>
      </c>
      <c r="H214" s="9"/>
      <c r="I214" s="288"/>
      <c r="J214" s="260"/>
      <c r="K214" s="252"/>
      <c r="L214" s="244"/>
      <c r="M214" s="246"/>
      <c r="N214" s="19"/>
      <c r="O214" s="20"/>
      <c r="P214" s="54"/>
      <c r="Q214" s="59"/>
      <c r="R214" s="23"/>
      <c r="S214" s="24"/>
      <c r="T214" s="24"/>
      <c r="U214" s="24"/>
      <c r="V214" s="24"/>
      <c r="W214" s="24"/>
      <c r="X214" s="60"/>
      <c r="Y214"/>
      <c r="Z214"/>
      <c r="AA214"/>
      <c r="AB214" s="2"/>
      <c r="AC214" s="75"/>
      <c r="AD214" s="75"/>
      <c r="AE214" s="75"/>
      <c r="AF214" s="75"/>
      <c r="AG214" s="75"/>
      <c r="AH214" s="75"/>
    </row>
    <row r="215" spans="1:42" s="12" customFormat="1" ht="28.5" customHeight="1">
      <c r="A215" s="2">
        <v>1</v>
      </c>
      <c r="B215" s="2">
        <v>1</v>
      </c>
      <c r="C215" s="2">
        <v>1</v>
      </c>
      <c r="D215" s="2">
        <v>1</v>
      </c>
      <c r="E215" s="2"/>
      <c r="F215" s="2"/>
      <c r="G215" s="2" cm="1">
        <f t="array" ref="G215">INDEX(A215:F215,1,VLOOKUP($I$3,$J$256:$L$261,$L$255,))</f>
        <v>1</v>
      </c>
      <c r="H215" s="9"/>
      <c r="I215" s="288"/>
      <c r="J215" s="260"/>
      <c r="K215" s="251"/>
      <c r="L215" s="244"/>
      <c r="M215" s="246"/>
      <c r="N215" s="19"/>
      <c r="O215" s="20"/>
      <c r="P215" s="54"/>
      <c r="Q215" s="59"/>
      <c r="R215" s="23"/>
      <c r="S215" s="24"/>
      <c r="T215" s="24"/>
      <c r="U215" s="24"/>
      <c r="V215" s="24"/>
      <c r="W215" s="24"/>
      <c r="X215" s="60"/>
      <c r="Y215"/>
      <c r="Z215"/>
      <c r="AA215"/>
      <c r="AB215" s="2"/>
      <c r="AC215" s="75"/>
      <c r="AD215" s="75"/>
      <c r="AE215" s="75"/>
      <c r="AF215" s="75"/>
      <c r="AG215" s="75"/>
      <c r="AH215" s="75"/>
    </row>
    <row r="216" spans="1:42" s="12" customFormat="1" ht="29.25" customHeight="1">
      <c r="A216" s="2">
        <v>1</v>
      </c>
      <c r="B216" s="2">
        <v>1</v>
      </c>
      <c r="C216" s="2">
        <v>1</v>
      </c>
      <c r="D216" s="2">
        <v>1</v>
      </c>
      <c r="E216" s="2"/>
      <c r="F216" s="2"/>
      <c r="G216" s="2" cm="1">
        <f t="array" ref="G216">INDEX(A216:F216,1,VLOOKUP($I$3,$J$256:$L$261,$L$255,))</f>
        <v>1</v>
      </c>
      <c r="H216" s="9"/>
      <c r="I216" s="288"/>
      <c r="J216" s="260"/>
      <c r="K216" s="250" t="s">
        <v>62</v>
      </c>
      <c r="L216" s="61"/>
      <c r="M216" s="62" t="s">
        <v>63</v>
      </c>
      <c r="N216" s="19"/>
      <c r="O216" s="20"/>
      <c r="P216" s="54"/>
      <c r="Q216" s="59"/>
      <c r="R216" s="23"/>
      <c r="S216" s="24"/>
      <c r="T216" s="24"/>
      <c r="U216" s="24"/>
      <c r="V216" s="24"/>
      <c r="W216" s="24"/>
      <c r="X216" s="60"/>
      <c r="Y216"/>
      <c r="Z216"/>
      <c r="AA216"/>
      <c r="AB216" s="2"/>
      <c r="AC216" s="75"/>
      <c r="AD216" s="75"/>
      <c r="AE216" s="75"/>
      <c r="AF216" s="75"/>
      <c r="AG216" s="75"/>
      <c r="AH216" s="75"/>
    </row>
    <row r="217" spans="1:42" s="12" customFormat="1" ht="29.25" customHeight="1">
      <c r="A217" s="2">
        <v>1</v>
      </c>
      <c r="B217" s="2">
        <v>1</v>
      </c>
      <c r="C217" s="2">
        <v>1</v>
      </c>
      <c r="D217" s="2">
        <v>1</v>
      </c>
      <c r="E217" s="2"/>
      <c r="F217" s="2"/>
      <c r="G217" s="2" cm="1">
        <f t="array" ref="G217">INDEX(A217:F217,1,VLOOKUP($I$3,$J$256:$L$261,$L$255,))</f>
        <v>1</v>
      </c>
      <c r="H217" s="9"/>
      <c r="I217" s="288"/>
      <c r="J217" s="260"/>
      <c r="K217" s="251"/>
      <c r="L217" s="61"/>
      <c r="M217" s="62" t="s">
        <v>64</v>
      </c>
      <c r="N217" s="19"/>
      <c r="O217" s="20"/>
      <c r="P217" s="54"/>
      <c r="Q217" s="59"/>
      <c r="R217" s="23"/>
      <c r="S217" s="24"/>
      <c r="T217" s="24"/>
      <c r="U217" s="24"/>
      <c r="V217" s="24"/>
      <c r="W217" s="24"/>
      <c r="X217" s="60"/>
      <c r="Y217"/>
      <c r="Z217"/>
      <c r="AA217"/>
      <c r="AB217" s="2"/>
      <c r="AC217" s="80"/>
      <c r="AD217" s="80"/>
      <c r="AE217" s="80"/>
      <c r="AF217" s="80"/>
      <c r="AG217" s="80"/>
      <c r="AH217" s="80"/>
    </row>
    <row r="218" spans="1:42" s="2" customFormat="1" ht="29.25" customHeight="1">
      <c r="A218" s="2">
        <v>1</v>
      </c>
      <c r="B218" s="2">
        <v>1</v>
      </c>
      <c r="C218" s="2">
        <v>1</v>
      </c>
      <c r="D218" s="2">
        <v>1</v>
      </c>
      <c r="G218" s="2" cm="1">
        <f t="array" ref="G218">INDEX(A218:F218,1,VLOOKUP($I$3,$J$256:$L$261,$L$255,))</f>
        <v>1</v>
      </c>
      <c r="H218" s="9"/>
      <c r="I218" s="288"/>
      <c r="J218" s="260"/>
      <c r="K218" s="63" t="s">
        <v>65</v>
      </c>
      <c r="L218" s="61"/>
      <c r="M218" s="62" t="s">
        <v>66</v>
      </c>
      <c r="N218" s="19"/>
      <c r="O218" s="20"/>
      <c r="P218" s="54"/>
      <c r="Q218" s="59"/>
      <c r="R218" s="23"/>
      <c r="S218" s="24"/>
      <c r="T218" s="24"/>
      <c r="U218" s="24"/>
      <c r="V218" s="24"/>
      <c r="W218" s="24"/>
      <c r="X218" s="60"/>
      <c r="Y218"/>
      <c r="Z218"/>
      <c r="AA218"/>
      <c r="AC218" s="32"/>
      <c r="AD218" s="32"/>
      <c r="AE218" s="32"/>
      <c r="AF218" s="32"/>
      <c r="AG218" s="32"/>
      <c r="AH218" s="32"/>
    </row>
    <row r="219" spans="1:42" s="2" customFormat="1" ht="51.75" customHeight="1">
      <c r="A219" s="2">
        <f>IF(AND(OR($V$3=$V$255,$V$3=$V$257,$V$3=$V$258),OR($R$3=$R$255,$R$3&gt;=$R$259),$T$3&lt;&gt;$T$257),1,0)</f>
        <v>0</v>
      </c>
      <c r="B219" s="2">
        <f>IF(AND(OR($V$3=$V$255,$V$3=$V$257,$V$3=$V$258),OR($R$3=$R$255,$R$3&gt;=$R$259),$T$3&lt;&gt;$T$257),1,0)</f>
        <v>0</v>
      </c>
      <c r="C219" s="2">
        <v>1</v>
      </c>
      <c r="D219" s="2">
        <v>0</v>
      </c>
      <c r="G219" s="2" cm="1">
        <f t="array" ref="G219">INDEX(A219:F219,1,VLOOKUP($I$3,$J$256:$L$261,$L$255,))</f>
        <v>1</v>
      </c>
      <c r="H219" s="9"/>
      <c r="I219" s="288"/>
      <c r="J219" s="260"/>
      <c r="K219" s="30" t="s">
        <v>67</v>
      </c>
      <c r="L219" s="38"/>
      <c r="M219" s="177" t="s">
        <v>68</v>
      </c>
      <c r="N219" s="19"/>
      <c r="O219" s="20"/>
      <c r="P219" s="54" t="s">
        <v>69</v>
      </c>
      <c r="Q219" s="58"/>
      <c r="R219" s="23"/>
      <c r="S219" s="24"/>
      <c r="T219" s="24"/>
      <c r="U219" s="24"/>
      <c r="V219" s="24"/>
      <c r="W219" s="24"/>
      <c r="X219" s="37" t="str">
        <f>IF($N219="","",IF($Q219="","適","不適"))</f>
        <v/>
      </c>
      <c r="Y219"/>
      <c r="Z219"/>
      <c r="AA219"/>
      <c r="AC219" s="32"/>
      <c r="AD219" s="32"/>
      <c r="AE219" s="32"/>
      <c r="AF219" s="32"/>
      <c r="AG219" s="32"/>
      <c r="AH219" s="32"/>
      <c r="AJ219" s="16"/>
      <c r="AK219" s="16"/>
      <c r="AL219" s="16"/>
    </row>
    <row r="220" spans="1:42" s="2" customFormat="1" ht="52.5" customHeight="1">
      <c r="A220" s="2">
        <f>IF(AND(OR($V$3=$V$255,$V$3=$V$257,$V$3=$V$258),OR($R$3=$R$255,$R$3&gt;=$R$259),$T$3&lt;&gt;$T$257),1,0)</f>
        <v>0</v>
      </c>
      <c r="B220" s="2">
        <f>IF(AND(OR($V$3=$V$255,$V$3=$V$257,$V$3=$V$258),OR($R$3=$R$255,$R$3&gt;=$R$259),$T$3&lt;&gt;$T$257),1,0)</f>
        <v>0</v>
      </c>
      <c r="C220" s="2">
        <v>1</v>
      </c>
      <c r="D220" s="2">
        <v>0</v>
      </c>
      <c r="G220" s="2" cm="1">
        <f t="array" ref="G220">INDEX(A220:F220,1,VLOOKUP($I$3,$J$256:$L$261,$L$255,))</f>
        <v>1</v>
      </c>
      <c r="H220" s="9"/>
      <c r="I220" s="289"/>
      <c r="J220" s="260"/>
      <c r="K220" s="195" t="s">
        <v>70</v>
      </c>
      <c r="L220" s="253"/>
      <c r="M220" s="266"/>
      <c r="N220" s="208"/>
      <c r="O220" s="209"/>
      <c r="P220" s="210"/>
      <c r="Q220" s="211"/>
      <c r="R220" s="130"/>
      <c r="S220" s="154"/>
      <c r="T220" s="154"/>
      <c r="U220" s="154"/>
      <c r="V220" s="154"/>
      <c r="W220" s="154"/>
      <c r="X220" s="212"/>
      <c r="Y220"/>
      <c r="Z220"/>
      <c r="AA220"/>
      <c r="AC220" s="32"/>
      <c r="AD220" s="32"/>
      <c r="AE220" s="32"/>
      <c r="AF220" s="32"/>
      <c r="AG220" s="32"/>
      <c r="AH220" s="32"/>
      <c r="AJ220" s="16"/>
      <c r="AK220" s="16"/>
      <c r="AL220" s="16"/>
    </row>
    <row r="221" spans="1:42" s="12" customFormat="1" ht="3.75" customHeight="1">
      <c r="A221" s="2">
        <v>1</v>
      </c>
      <c r="B221" s="2">
        <v>1</v>
      </c>
      <c r="C221" s="2">
        <v>1</v>
      </c>
      <c r="D221" s="2">
        <v>1</v>
      </c>
      <c r="E221" s="2"/>
      <c r="F221" s="2"/>
      <c r="G221" s="2" cm="1">
        <f t="array" ref="G221">INDEX(A221:F221,1,VLOOKUP($I$3,$J$256:$L$261,$L$255,))</f>
        <v>1</v>
      </c>
      <c r="H221" s="9"/>
      <c r="I221" s="187"/>
      <c r="J221" s="220"/>
      <c r="K221" s="22"/>
      <c r="L221" s="66"/>
      <c r="M221" s="46"/>
      <c r="N221" s="66"/>
      <c r="O221" s="67"/>
      <c r="P221" s="68"/>
      <c r="Q221" s="59"/>
      <c r="R221" s="23"/>
      <c r="S221" s="24"/>
      <c r="T221" s="24"/>
      <c r="U221" s="24"/>
      <c r="V221" s="24"/>
      <c r="W221" s="24"/>
      <c r="X221" s="69"/>
      <c r="Y221" s="81"/>
      <c r="Z221" s="51"/>
      <c r="AA221" s="51"/>
      <c r="AB221" s="2"/>
      <c r="AC221" s="75"/>
      <c r="AD221" s="75"/>
      <c r="AE221" s="75"/>
      <c r="AF221" s="75"/>
      <c r="AG221" s="75"/>
      <c r="AH221" s="75"/>
    </row>
    <row r="222" spans="1:42" s="12" customFormat="1" ht="29.25" customHeight="1">
      <c r="A222" s="2">
        <v>1</v>
      </c>
      <c r="B222" s="2">
        <v>1</v>
      </c>
      <c r="C222" s="2">
        <v>1</v>
      </c>
      <c r="D222" s="2">
        <v>1</v>
      </c>
      <c r="E222" s="2">
        <v>1</v>
      </c>
      <c r="F222" s="2"/>
      <c r="G222" s="2" cm="1">
        <f t="array" ref="G222">INDEX(A222:F222,1,VLOOKUP($I$3,$J$256:$L$261,$L$255,))</f>
        <v>1</v>
      </c>
      <c r="H222" s="9"/>
      <c r="I222" s="319" t="s">
        <v>170</v>
      </c>
      <c r="J222" s="319"/>
      <c r="K222" s="320" t="s">
        <v>74</v>
      </c>
      <c r="L222" s="98"/>
      <c r="M222" s="99" t="s">
        <v>75</v>
      </c>
      <c r="N222" s="44"/>
      <c r="O222" s="100"/>
      <c r="P222" s="101" t="str">
        <f>IF(SUM($N222:$N226)=0,"",SUM($N222:$N224))</f>
        <v/>
      </c>
      <c r="Q222" s="18"/>
      <c r="R222" s="102" t="str">
        <f>IF($AK$222="","",$AK$222&amp;$AL$222)</f>
        <v/>
      </c>
      <c r="S222" s="103"/>
      <c r="T222" s="104" t="str">
        <f>IF($AM$222="","",$AM$222&amp;$AN$222)</f>
        <v>2つ以上</v>
      </c>
      <c r="U222" s="105" t="str">
        <f>IF(SUM($N222:$N225)=0,"",IF($P222&gt;=$AM$222,1,"-"))</f>
        <v/>
      </c>
      <c r="V222" s="104" t="str">
        <f>IF($AO$222=AP222,"",$AO$222&amp;$AP$222)</f>
        <v>1つ</v>
      </c>
      <c r="W222" s="105" t="str">
        <f>IF(SUM($N222:$N225)=0,"",IF($P222=$AO$222,1,"-"))</f>
        <v/>
      </c>
      <c r="X222" s="106"/>
      <c r="Y222" s="303" t="s">
        <v>76</v>
      </c>
      <c r="Z222" s="27" cm="1">
        <f t="array" ref="Z222">INDEX($AC222:$AH222,1,VLOOKUP($I$3,$J$256:$L$261,3,))</f>
        <v>5</v>
      </c>
      <c r="AA222" s="323" t="str">
        <f>IF(SUM($N222:$N225)=0,"",$Z222*MAX($S223,$U223,$W223))</f>
        <v/>
      </c>
      <c r="AC222" s="6"/>
      <c r="AD222" s="6">
        <v>5</v>
      </c>
      <c r="AE222" s="6">
        <v>5</v>
      </c>
      <c r="AF222" s="6">
        <v>5</v>
      </c>
      <c r="AG222" s="6" t="s">
        <v>47</v>
      </c>
      <c r="AH222" s="6" t="s">
        <v>47</v>
      </c>
      <c r="AJ222" s="12" t="s">
        <v>77</v>
      </c>
      <c r="AK222" s="42"/>
      <c r="AL222" s="42" t="s">
        <v>78</v>
      </c>
      <c r="AM222" s="42">
        <v>2</v>
      </c>
      <c r="AN222" s="42" t="s">
        <v>157</v>
      </c>
      <c r="AO222" s="6">
        <v>1</v>
      </c>
      <c r="AP222" s="42" t="s">
        <v>78</v>
      </c>
    </row>
    <row r="223" spans="1:42" s="12" customFormat="1" ht="29.25" customHeight="1">
      <c r="A223" s="2">
        <v>1</v>
      </c>
      <c r="B223" s="2">
        <v>1</v>
      </c>
      <c r="C223" s="2">
        <v>1</v>
      </c>
      <c r="D223" s="2">
        <v>1</v>
      </c>
      <c r="E223" s="2">
        <v>1</v>
      </c>
      <c r="F223" s="2"/>
      <c r="G223" s="2" cm="1">
        <f t="array" ref="G223">INDEX(A223:F223,1,VLOOKUP($I$3,$J$256:$L$261,$L$255,))</f>
        <v>1</v>
      </c>
      <c r="H223" s="9"/>
      <c r="I223" s="319"/>
      <c r="J223" s="319"/>
      <c r="K223" s="320"/>
      <c r="L223" s="107"/>
      <c r="M223" s="39" t="s">
        <v>79</v>
      </c>
      <c r="N223" s="40"/>
      <c r="O223" s="41"/>
      <c r="P223" s="31"/>
      <c r="Q223" s="22"/>
      <c r="R223" s="23"/>
      <c r="S223" s="108" t="str">
        <f>IF(S222=1,AK$223,"")</f>
        <v/>
      </c>
      <c r="T223" s="50"/>
      <c r="U223" s="108" t="str">
        <f>IF(U222=1,AM$223,"")</f>
        <v/>
      </c>
      <c r="V223" s="50"/>
      <c r="W223" s="108" t="str">
        <f>IF(W222=1,AO$223,"")</f>
        <v/>
      </c>
      <c r="X223" s="60"/>
      <c r="Y223" s="304"/>
      <c r="Z223" s="109"/>
      <c r="AA223" s="110"/>
      <c r="AC223" s="75"/>
      <c r="AD223" s="75"/>
      <c r="AE223" s="75"/>
      <c r="AF223" s="75"/>
      <c r="AG223" s="75"/>
      <c r="AH223" s="75"/>
      <c r="AK223" s="85"/>
      <c r="AM223" s="198">
        <v>1</v>
      </c>
      <c r="AO223" s="6">
        <v>0.5</v>
      </c>
    </row>
    <row r="224" spans="1:42" s="12" customFormat="1" ht="29.25" customHeight="1">
      <c r="A224" s="2">
        <v>1</v>
      </c>
      <c r="B224" s="2">
        <v>1</v>
      </c>
      <c r="C224" s="2">
        <v>1</v>
      </c>
      <c r="D224" s="2">
        <v>1</v>
      </c>
      <c r="E224" s="2">
        <v>1</v>
      </c>
      <c r="F224" s="2"/>
      <c r="G224" s="2" cm="1">
        <f t="array" ref="G224">INDEX(A224:F224,1,VLOOKUP($I$3,$J$256:$L$261,$L$255,))</f>
        <v>1</v>
      </c>
      <c r="H224" s="9"/>
      <c r="I224" s="319"/>
      <c r="J224" s="319"/>
      <c r="K224" s="320"/>
      <c r="L224" s="111"/>
      <c r="M224" s="112" t="s">
        <v>80</v>
      </c>
      <c r="N224" s="113"/>
      <c r="O224" s="41"/>
      <c r="P224" s="31"/>
      <c r="Q224" s="22"/>
      <c r="R224" s="23"/>
      <c r="S224" s="88"/>
      <c r="T224" s="88"/>
      <c r="U224" s="88"/>
      <c r="V224" s="88"/>
      <c r="W224" s="88"/>
      <c r="X224" s="89"/>
      <c r="Y224" s="304"/>
      <c r="Z224" s="75"/>
      <c r="AA224" s="90"/>
      <c r="AC224" s="75"/>
      <c r="AD224" s="75"/>
      <c r="AE224" s="75"/>
      <c r="AF224" s="75"/>
      <c r="AG224" s="75"/>
      <c r="AH224" s="75"/>
    </row>
    <row r="225" spans="1:34" s="12" customFormat="1" ht="29.25" customHeight="1">
      <c r="A225" s="2">
        <v>1</v>
      </c>
      <c r="B225" s="2">
        <v>1</v>
      </c>
      <c r="C225" s="2">
        <v>1</v>
      </c>
      <c r="D225" s="2">
        <v>1</v>
      </c>
      <c r="E225" s="2">
        <v>1</v>
      </c>
      <c r="F225" s="2"/>
      <c r="G225" s="2" cm="1">
        <f t="array" ref="G225">INDEX(A225:F225,1,VLOOKUP($I$3,$J$256:$L$261,$L$255,))</f>
        <v>1</v>
      </c>
      <c r="H225" s="9"/>
      <c r="I225" s="319"/>
      <c r="J225" s="319"/>
      <c r="K225" s="321"/>
      <c r="L225" s="111"/>
      <c r="M225" s="114" t="s">
        <v>81</v>
      </c>
      <c r="N225" s="113"/>
      <c r="O225" s="41"/>
      <c r="P225" s="31"/>
      <c r="Q225" s="22"/>
      <c r="R225" s="23"/>
      <c r="S225" s="93"/>
      <c r="T225" s="88"/>
      <c r="U225" s="93"/>
      <c r="V225" s="88"/>
      <c r="W225" s="88"/>
      <c r="X225" s="89"/>
      <c r="Y225" s="304"/>
      <c r="Z225" s="75"/>
      <c r="AA225" s="90"/>
      <c r="AC225" s="75"/>
      <c r="AD225" s="75"/>
      <c r="AE225" s="75"/>
      <c r="AF225" s="75"/>
      <c r="AG225" s="75"/>
      <c r="AH225" s="75"/>
    </row>
    <row r="226" spans="1:34" s="12" customFormat="1" ht="29.25" customHeight="1">
      <c r="A226" s="2">
        <v>1</v>
      </c>
      <c r="B226" s="2">
        <v>1</v>
      </c>
      <c r="C226" s="2">
        <v>1</v>
      </c>
      <c r="D226" s="2">
        <v>1</v>
      </c>
      <c r="E226" s="2">
        <v>1</v>
      </c>
      <c r="F226" s="2"/>
      <c r="G226" s="2" cm="1">
        <f t="array" ref="G226">INDEX(A226:F226,1,VLOOKUP($I$3,$J$256:$L$261,$L$255,))</f>
        <v>1</v>
      </c>
      <c r="H226" s="9"/>
      <c r="I226" s="319"/>
      <c r="J226" s="319"/>
      <c r="K226" s="94" t="s">
        <v>82</v>
      </c>
      <c r="L226" s="115"/>
      <c r="M226" s="116" t="s">
        <v>83</v>
      </c>
      <c r="N226" s="117"/>
      <c r="O226" s="118"/>
      <c r="P226" s="91"/>
      <c r="V226" s="119"/>
      <c r="W226" s="119"/>
      <c r="X226" s="120"/>
      <c r="Y226" s="305"/>
      <c r="Z226" s="80"/>
      <c r="AA226" s="95"/>
      <c r="AC226" s="75"/>
      <c r="AD226" s="75"/>
      <c r="AE226" s="75"/>
      <c r="AF226" s="75"/>
      <c r="AG226" s="75"/>
      <c r="AH226" s="75"/>
    </row>
    <row r="227" spans="1:34" s="12" customFormat="1" ht="3.75" customHeight="1">
      <c r="A227" s="2">
        <v>1</v>
      </c>
      <c r="B227" s="2">
        <v>1</v>
      </c>
      <c r="C227" s="2">
        <v>1</v>
      </c>
      <c r="D227" s="2">
        <v>1</v>
      </c>
      <c r="E227" s="2">
        <v>1</v>
      </c>
      <c r="F227" s="2"/>
      <c r="G227" s="2" cm="1">
        <f t="array" ref="G227">INDEX(A227:F227,1,VLOOKUP($I$3,$J$256:$L$261,$L$255,))</f>
        <v>1</v>
      </c>
      <c r="H227" s="9"/>
      <c r="I227" s="9"/>
      <c r="J227" s="64"/>
      <c r="K227" s="96"/>
      <c r="L227" s="121"/>
      <c r="M227" s="122"/>
      <c r="N227" s="121"/>
      <c r="O227" s="67"/>
      <c r="P227" s="123"/>
      <c r="Q227" s="22"/>
      <c r="R227" s="23"/>
      <c r="S227" s="88"/>
      <c r="T227" s="88"/>
      <c r="U227" s="88"/>
      <c r="V227" s="88"/>
      <c r="W227" s="88"/>
      <c r="X227" s="124"/>
      <c r="Y227" s="125"/>
      <c r="Z227" s="88"/>
      <c r="AA227" s="97"/>
      <c r="AC227" s="29"/>
      <c r="AD227" s="29"/>
      <c r="AE227" s="29"/>
      <c r="AF227" s="29"/>
      <c r="AG227" s="29"/>
      <c r="AH227" s="29"/>
    </row>
    <row r="228" spans="1:34" s="12" customFormat="1" ht="29.25" customHeight="1">
      <c r="A228" s="2">
        <v>1</v>
      </c>
      <c r="B228" s="2">
        <v>1</v>
      </c>
      <c r="C228" s="2">
        <v>1</v>
      </c>
      <c r="D228" s="2">
        <v>1</v>
      </c>
      <c r="E228" s="2">
        <v>1</v>
      </c>
      <c r="F228" s="2"/>
      <c r="G228" s="2" cm="1">
        <f t="array" ref="G228">INDEX(A228:F228,1,VLOOKUP($I$3,$J$256:$L$261,$L$255,))</f>
        <v>1</v>
      </c>
      <c r="H228" s="9"/>
      <c r="I228" s="313" t="s">
        <v>84</v>
      </c>
      <c r="J228" s="314"/>
      <c r="K228" s="308" t="s">
        <v>156</v>
      </c>
      <c r="L228" s="61"/>
      <c r="M228" s="135" t="s">
        <v>85</v>
      </c>
      <c r="N228" s="126"/>
      <c r="O228" s="136"/>
      <c r="P228" s="129" t="s">
        <v>86</v>
      </c>
      <c r="Q228" s="36">
        <f>SUM(N228:N230)</f>
        <v>0</v>
      </c>
      <c r="R228" s="137" t="s">
        <v>87</v>
      </c>
      <c r="S228" s="108" t="str">
        <f>IF(Q228&gt;=2,1,"-")</f>
        <v>-</v>
      </c>
      <c r="T228" s="138" t="s">
        <v>88</v>
      </c>
      <c r="U228" s="108" t="str">
        <f>IF(Q228=1,1,"-")</f>
        <v>-</v>
      </c>
      <c r="V228" s="138">
        <v>0</v>
      </c>
      <c r="W228" s="108">
        <f>IF(Q228=0,1,"-")</f>
        <v>1</v>
      </c>
      <c r="X228" s="69"/>
      <c r="Y228" s="306" t="s">
        <v>89</v>
      </c>
      <c r="Z228" s="181" cm="1">
        <f t="array" ref="Z228">INDEX($AC228:$AH228,1,VLOOKUP($I$3,$J$256:$L$261,3,))</f>
        <v>5</v>
      </c>
      <c r="AA228" s="324" t="str" cm="1">
        <f t="array" ref="AA228">_xlfn.IFS($Q229=1,0,SUM($N228:$N232)=0,"",COUNTIF(S231:W231,"-")&lt;3,Z228*MAX(S231:W231))</f>
        <v/>
      </c>
      <c r="AC228" s="6"/>
      <c r="AD228" s="6">
        <v>5</v>
      </c>
      <c r="AE228" s="6">
        <v>5</v>
      </c>
      <c r="AF228" s="6">
        <v>5</v>
      </c>
      <c r="AG228" s="6" t="s">
        <v>47</v>
      </c>
      <c r="AH228" s="6" t="s">
        <v>47</v>
      </c>
    </row>
    <row r="229" spans="1:34" s="12" customFormat="1" ht="29.25" customHeight="1">
      <c r="A229" s="2">
        <v>1</v>
      </c>
      <c r="B229" s="2">
        <v>1</v>
      </c>
      <c r="C229" s="2">
        <v>1</v>
      </c>
      <c r="D229" s="2">
        <v>1</v>
      </c>
      <c r="E229" s="2">
        <v>1</v>
      </c>
      <c r="F229" s="2"/>
      <c r="G229" s="2" cm="1">
        <f t="array" ref="G229">INDEX(A229:F229,1,VLOOKUP($I$3,$J$256:$L$261,$L$255,))</f>
        <v>1</v>
      </c>
      <c r="H229" s="9"/>
      <c r="I229" s="315"/>
      <c r="J229" s="316"/>
      <c r="K229" s="309"/>
      <c r="L229" s="61"/>
      <c r="M229" s="135" t="s">
        <v>90</v>
      </c>
      <c r="N229" s="126"/>
      <c r="O229" s="136"/>
      <c r="P229" s="54" t="s">
        <v>91</v>
      </c>
      <c r="Q229" s="58"/>
      <c r="R229" s="137"/>
      <c r="S229" s="88"/>
      <c r="T229" s="119"/>
      <c r="U229" s="119"/>
      <c r="V229" s="119"/>
      <c r="W229" s="119"/>
      <c r="X229" s="180"/>
      <c r="Y229" s="306"/>
      <c r="Z229" s="182"/>
      <c r="AA229" s="90"/>
      <c r="AC229" s="75"/>
      <c r="AD229" s="75"/>
      <c r="AE229" s="75"/>
      <c r="AF229" s="75"/>
      <c r="AG229" s="75"/>
      <c r="AH229" s="75"/>
    </row>
    <row r="230" spans="1:34" s="12" customFormat="1" ht="29.25" customHeight="1">
      <c r="A230" s="2">
        <v>1</v>
      </c>
      <c r="B230" s="2">
        <v>1</v>
      </c>
      <c r="C230" s="2">
        <v>1</v>
      </c>
      <c r="D230" s="2">
        <v>1</v>
      </c>
      <c r="E230" s="2">
        <v>1</v>
      </c>
      <c r="F230" s="2"/>
      <c r="G230" s="2" cm="1">
        <f t="array" ref="G230">INDEX(A230:F230,1,VLOOKUP($I$3,$J$256:$L$261,$L$255,))</f>
        <v>1</v>
      </c>
      <c r="H230" s="9"/>
      <c r="I230" s="315"/>
      <c r="J230" s="316"/>
      <c r="K230" s="309"/>
      <c r="L230" s="61"/>
      <c r="M230" s="135" t="s">
        <v>92</v>
      </c>
      <c r="N230" s="126"/>
      <c r="O230" s="136"/>
      <c r="P230" s="129"/>
      <c r="Q230" s="65"/>
      <c r="R230" s="130"/>
      <c r="S230" s="119"/>
      <c r="T230" s="119"/>
      <c r="U230" s="119"/>
      <c r="V230" s="119"/>
      <c r="W230" s="119"/>
      <c r="X230" s="180"/>
      <c r="Y230" s="306"/>
      <c r="Z230" s="182"/>
      <c r="AA230" s="90" t="s">
        <v>93</v>
      </c>
      <c r="AC230" s="75"/>
      <c r="AD230" s="75"/>
      <c r="AE230" s="75"/>
      <c r="AF230" s="75"/>
      <c r="AG230" s="75"/>
      <c r="AH230" s="75"/>
    </row>
    <row r="231" spans="1:34" s="12" customFormat="1" ht="29.25" customHeight="1">
      <c r="A231" s="2">
        <v>1</v>
      </c>
      <c r="B231" s="2">
        <v>1</v>
      </c>
      <c r="C231" s="2">
        <v>1</v>
      </c>
      <c r="D231" s="2">
        <v>1</v>
      </c>
      <c r="E231" s="2">
        <v>1</v>
      </c>
      <c r="F231" s="2"/>
      <c r="G231" s="2" cm="1">
        <f t="array" ref="G231">INDEX(A231:F231,1,VLOOKUP($I$3,$J$256:$L$261,$L$255,))</f>
        <v>1</v>
      </c>
      <c r="H231" s="9"/>
      <c r="I231" s="315"/>
      <c r="J231" s="316"/>
      <c r="K231" s="309"/>
      <c r="L231" s="61"/>
      <c r="M231" s="135" t="s">
        <v>94</v>
      </c>
      <c r="N231" s="126"/>
      <c r="O231" s="136"/>
      <c r="P231" s="129" t="s">
        <v>95</v>
      </c>
      <c r="Q231" s="58"/>
      <c r="R231" s="130"/>
      <c r="S231" s="139" t="str">
        <f>IF(S228=1,1,"-")</f>
        <v>-</v>
      </c>
      <c r="T231" s="119"/>
      <c r="U231" s="139" t="str">
        <f>IF(U228=1,IF(Q231&gt;0,0.75,0.5),"-")</f>
        <v>-</v>
      </c>
      <c r="V231" s="119"/>
      <c r="W231" s="108" t="str">
        <f>IF(W228=1,IF(Q231&gt;0,0.25,"-"),"-")</f>
        <v>-</v>
      </c>
      <c r="X231" s="124"/>
      <c r="Y231" s="306"/>
      <c r="Z231" s="182"/>
      <c r="AA231" s="90"/>
      <c r="AC231" s="75"/>
      <c r="AD231" s="75"/>
      <c r="AE231" s="75"/>
      <c r="AF231" s="75"/>
      <c r="AG231" s="75"/>
      <c r="AH231" s="75"/>
    </row>
    <row r="232" spans="1:34" s="12" customFormat="1" ht="29.25" customHeight="1">
      <c r="A232" s="2">
        <v>1</v>
      </c>
      <c r="B232" s="2">
        <v>1</v>
      </c>
      <c r="C232" s="2">
        <v>1</v>
      </c>
      <c r="D232" s="2">
        <v>1</v>
      </c>
      <c r="E232" s="2">
        <v>1</v>
      </c>
      <c r="F232" s="2"/>
      <c r="G232" s="2" cm="1">
        <f t="array" ref="G232">INDEX(A232:F232,1,VLOOKUP($I$3,$J$256:$L$261,$L$255,))</f>
        <v>1</v>
      </c>
      <c r="H232" s="9"/>
      <c r="I232" s="317"/>
      <c r="J232" s="318"/>
      <c r="K232" s="310"/>
      <c r="L232" s="311"/>
      <c r="M232" s="312"/>
      <c r="N232" s="126"/>
      <c r="O232" s="136"/>
      <c r="P232" s="31"/>
      <c r="Q232" s="22"/>
      <c r="R232" s="23"/>
      <c r="S232" s="88"/>
      <c r="T232" s="88"/>
      <c r="U232" s="88"/>
      <c r="V232" s="88"/>
      <c r="W232" s="88"/>
      <c r="X232" s="180"/>
      <c r="Y232" s="307"/>
      <c r="Z232" s="183"/>
      <c r="AA232" s="95"/>
      <c r="AC232" s="80"/>
      <c r="AD232" s="80"/>
      <c r="AE232" s="80"/>
      <c r="AF232" s="80"/>
      <c r="AG232" s="80"/>
      <c r="AH232" s="80"/>
    </row>
    <row r="233" spans="1:34" s="12" customFormat="1" ht="3.75" hidden="1" customHeight="1">
      <c r="A233" s="2">
        <f t="shared" ref="A233:E242" si="10">IF(OR($V$3=$V$259,$V$3=$V$257),0,1)</f>
        <v>0</v>
      </c>
      <c r="B233" s="2">
        <f t="shared" si="10"/>
        <v>0</v>
      </c>
      <c r="C233" s="2">
        <f t="shared" si="10"/>
        <v>0</v>
      </c>
      <c r="D233" s="2">
        <f t="shared" si="10"/>
        <v>0</v>
      </c>
      <c r="E233" s="2">
        <f t="shared" si="10"/>
        <v>0</v>
      </c>
      <c r="F233" s="2"/>
      <c r="G233" s="2" cm="1">
        <f t="array" ref="G233">INDEX(A233:F233,1,VLOOKUP($I$3,$J$256:$L$261,$L$255,))</f>
        <v>0</v>
      </c>
      <c r="H233" s="9"/>
      <c r="I233" s="9"/>
      <c r="J233" s="127"/>
      <c r="K233" s="190"/>
      <c r="L233" s="191"/>
      <c r="M233" s="192"/>
      <c r="N233" s="193"/>
      <c r="O233" s="131"/>
      <c r="P233" s="123"/>
      <c r="Q233" s="22"/>
      <c r="R233" s="23"/>
      <c r="S233" s="88"/>
      <c r="T233" s="88"/>
      <c r="U233" s="88"/>
      <c r="V233" s="88"/>
      <c r="W233" s="88"/>
      <c r="X233" s="124"/>
      <c r="Y233" s="132"/>
      <c r="AA233" s="133"/>
    </row>
    <row r="234" spans="1:34" s="12" customFormat="1" ht="29.25" hidden="1" customHeight="1">
      <c r="A234" s="2">
        <f t="shared" si="10"/>
        <v>0</v>
      </c>
      <c r="B234" s="2">
        <f t="shared" si="10"/>
        <v>0</v>
      </c>
      <c r="C234" s="2">
        <f t="shared" si="10"/>
        <v>0</v>
      </c>
      <c r="D234" s="2">
        <f t="shared" si="10"/>
        <v>0</v>
      </c>
      <c r="E234" s="2">
        <f t="shared" si="10"/>
        <v>0</v>
      </c>
      <c r="F234" s="2"/>
      <c r="G234" s="2" cm="1">
        <f t="array" ref="G234">INDEX(A234:F234,1,VLOOKUP($I$3,$J$256:$L$261,$L$255,))</f>
        <v>0</v>
      </c>
      <c r="H234" s="9"/>
      <c r="I234" s="291" t="s">
        <v>96</v>
      </c>
      <c r="J234" s="291"/>
      <c r="K234" s="298" t="s">
        <v>97</v>
      </c>
      <c r="L234" s="300"/>
      <c r="M234" s="301"/>
      <c r="N234" s="140"/>
      <c r="O234" s="141"/>
      <c r="P234" s="142" t="s">
        <v>98</v>
      </c>
      <c r="Q234" s="143"/>
      <c r="R234" s="144"/>
      <c r="S234" s="84"/>
      <c r="T234" s="84"/>
      <c r="U234" s="84"/>
      <c r="V234" s="84"/>
      <c r="W234" s="84"/>
      <c r="X234" s="145" t="str">
        <f>IF($N234="","",IF($Q234=1,"適","不適"))</f>
        <v/>
      </c>
      <c r="Y234" s="17"/>
    </row>
    <row r="235" spans="1:34" s="12" customFormat="1" ht="29.25" hidden="1" customHeight="1">
      <c r="A235" s="2">
        <f t="shared" si="10"/>
        <v>0</v>
      </c>
      <c r="B235" s="2">
        <f t="shared" si="10"/>
        <v>0</v>
      </c>
      <c r="C235" s="2">
        <f t="shared" si="10"/>
        <v>0</v>
      </c>
      <c r="D235" s="2">
        <f t="shared" si="10"/>
        <v>0</v>
      </c>
      <c r="E235" s="2">
        <f t="shared" si="10"/>
        <v>0</v>
      </c>
      <c r="F235" s="2"/>
      <c r="G235" s="2" cm="1">
        <f t="array" ref="G235">INDEX(A235:F235,1,VLOOKUP($I$3,$J$256:$L$261,$L$255,))</f>
        <v>0</v>
      </c>
      <c r="H235" s="9"/>
      <c r="I235" s="291"/>
      <c r="J235" s="291"/>
      <c r="K235" s="299"/>
      <c r="L235" s="302"/>
      <c r="M235" s="302"/>
      <c r="N235" s="86"/>
      <c r="O235" s="87"/>
      <c r="P235" s="31"/>
      <c r="Q235" s="88"/>
      <c r="R235" s="23"/>
      <c r="S235" s="88"/>
      <c r="T235" s="88"/>
      <c r="U235" s="88"/>
      <c r="V235" s="88"/>
      <c r="W235" s="88"/>
      <c r="X235" s="89"/>
    </row>
    <row r="236" spans="1:34" s="2" customFormat="1" ht="29.25" hidden="1" customHeight="1">
      <c r="A236" s="2">
        <f t="shared" si="10"/>
        <v>0</v>
      </c>
      <c r="B236" s="2">
        <f t="shared" si="10"/>
        <v>0</v>
      </c>
      <c r="C236" s="2">
        <f t="shared" si="10"/>
        <v>0</v>
      </c>
      <c r="D236" s="2">
        <f t="shared" si="10"/>
        <v>0</v>
      </c>
      <c r="E236" s="2">
        <f t="shared" si="10"/>
        <v>0</v>
      </c>
      <c r="G236" s="2" cm="1">
        <f t="array" ref="G236">INDEX(A236:F236,1,VLOOKUP($I$3,$J$256:$L$261,$L$255,))</f>
        <v>0</v>
      </c>
      <c r="H236" s="9"/>
      <c r="I236" s="291"/>
      <c r="J236" s="291"/>
      <c r="K236" s="146" t="s">
        <v>99</v>
      </c>
      <c r="L236" s="295"/>
      <c r="M236" s="295"/>
      <c r="N236" s="86"/>
      <c r="O236" s="87"/>
      <c r="P236" s="31"/>
      <c r="Q236" s="88"/>
      <c r="R236" s="23"/>
      <c r="S236" s="88"/>
      <c r="T236" s="88"/>
      <c r="U236" s="88"/>
      <c r="V236" s="88"/>
      <c r="W236" s="88"/>
      <c r="X236" s="89"/>
      <c r="Y236" s="12"/>
      <c r="Z236" s="12"/>
      <c r="AA236" s="12"/>
      <c r="AB236" s="12"/>
    </row>
    <row r="237" spans="1:34" s="12" customFormat="1" ht="29.25" hidden="1" customHeight="1">
      <c r="A237" s="2">
        <f t="shared" si="10"/>
        <v>0</v>
      </c>
      <c r="B237" s="2">
        <f t="shared" si="10"/>
        <v>0</v>
      </c>
      <c r="C237" s="2">
        <f t="shared" si="10"/>
        <v>0</v>
      </c>
      <c r="D237" s="2">
        <f t="shared" si="10"/>
        <v>0</v>
      </c>
      <c r="E237" s="2">
        <f t="shared" si="10"/>
        <v>0</v>
      </c>
      <c r="F237" s="2"/>
      <c r="G237" s="2" cm="1">
        <f t="array" ref="G237">INDEX(A237:F237,1,VLOOKUP($I$3,$J$256:$L$261,$L$255,))</f>
        <v>0</v>
      </c>
      <c r="H237" s="9"/>
      <c r="I237" s="291"/>
      <c r="J237" s="291"/>
      <c r="K237" s="147" t="s">
        <v>100</v>
      </c>
      <c r="L237" s="295"/>
      <c r="M237" s="295"/>
      <c r="N237" s="86"/>
      <c r="O237" s="87"/>
      <c r="P237" s="31"/>
      <c r="Q237" s="88"/>
      <c r="R237" s="23"/>
      <c r="S237" s="88"/>
      <c r="T237" s="88"/>
      <c r="U237" s="88"/>
      <c r="V237" s="88"/>
      <c r="W237" s="88"/>
      <c r="X237" s="89"/>
    </row>
    <row r="238" spans="1:34" ht="29.25" hidden="1" customHeight="1">
      <c r="A238" s="2">
        <f t="shared" si="10"/>
        <v>0</v>
      </c>
      <c r="B238" s="2">
        <f t="shared" si="10"/>
        <v>0</v>
      </c>
      <c r="C238" s="2">
        <f t="shared" si="10"/>
        <v>0</v>
      </c>
      <c r="D238" s="2">
        <f t="shared" si="10"/>
        <v>0</v>
      </c>
      <c r="E238" s="2">
        <f t="shared" si="10"/>
        <v>0</v>
      </c>
      <c r="F238" s="148"/>
      <c r="G238" s="2" cm="1">
        <f t="array" ref="G238">INDEX(A238:F238,1,VLOOKUP($I$3,$J$256:$L$261,$L$255,))</f>
        <v>0</v>
      </c>
      <c r="I238" s="291"/>
      <c r="J238" s="291"/>
      <c r="K238" s="147" t="s">
        <v>49</v>
      </c>
      <c r="L238" s="248"/>
      <c r="M238" s="249"/>
      <c r="N238" s="19"/>
      <c r="O238" s="33"/>
      <c r="P238" s="34">
        <f>$P$25</f>
        <v>0</v>
      </c>
      <c r="Q238" s="35" t="str">
        <f>IF($N238="","",IF($L238&gt;=$P238,1,"-"))</f>
        <v/>
      </c>
      <c r="R238" s="24"/>
      <c r="S238" s="149"/>
      <c r="T238" s="149"/>
      <c r="U238" s="149"/>
      <c r="V238" s="149"/>
      <c r="W238" s="149"/>
      <c r="X238" s="37" t="str">
        <f>IF($N238="","",IF($Q238=1,"適","不適"))</f>
        <v/>
      </c>
      <c r="Y238" s="17"/>
      <c r="Z238" s="1"/>
      <c r="AA238" s="1"/>
      <c r="AB238" s="1"/>
    </row>
    <row r="239" spans="1:34" ht="29.25" hidden="1" customHeight="1">
      <c r="A239" s="2">
        <f t="shared" si="10"/>
        <v>0</v>
      </c>
      <c r="B239" s="2">
        <f t="shared" si="10"/>
        <v>0</v>
      </c>
      <c r="C239" s="2">
        <f t="shared" si="10"/>
        <v>0</v>
      </c>
      <c r="D239" s="2">
        <f t="shared" si="10"/>
        <v>0</v>
      </c>
      <c r="E239" s="2">
        <f t="shared" si="10"/>
        <v>0</v>
      </c>
      <c r="F239" s="148"/>
      <c r="G239" s="2" cm="1">
        <f t="array" ref="G239">INDEX(A239:F239,1,VLOOKUP($I$3,$J$256:$L$261,$L$255,))</f>
        <v>0</v>
      </c>
      <c r="I239" s="291"/>
      <c r="J239" s="291"/>
      <c r="K239" s="63" t="s">
        <v>101</v>
      </c>
      <c r="L239" s="244"/>
      <c r="M239" s="246"/>
      <c r="N239" s="19"/>
      <c r="O239" s="20"/>
      <c r="P239" s="31"/>
      <c r="Q239" s="24"/>
      <c r="R239" s="24"/>
      <c r="S239" s="149"/>
      <c r="T239" s="149"/>
      <c r="U239" s="149"/>
      <c r="V239" s="149"/>
      <c r="W239" s="149"/>
      <c r="X239" s="150"/>
      <c r="Y239" s="1"/>
      <c r="Z239" s="1"/>
      <c r="AA239" s="1"/>
      <c r="AB239" s="1"/>
    </row>
    <row r="240" spans="1:34" ht="29.25" hidden="1" customHeight="1">
      <c r="A240" s="2">
        <f t="shared" si="10"/>
        <v>0</v>
      </c>
      <c r="B240" s="2">
        <f t="shared" si="10"/>
        <v>0</v>
      </c>
      <c r="C240" s="2">
        <f t="shared" si="10"/>
        <v>0</v>
      </c>
      <c r="D240" s="2">
        <f t="shared" si="10"/>
        <v>0</v>
      </c>
      <c r="E240" s="2">
        <f t="shared" si="10"/>
        <v>0</v>
      </c>
      <c r="F240" s="148"/>
      <c r="G240" s="2" cm="1">
        <f t="array" ref="G240">INDEX(A240:F240,1,VLOOKUP($I$3,$J$256:$L$261,$L$255,))</f>
        <v>0</v>
      </c>
      <c r="I240" s="291"/>
      <c r="J240" s="291"/>
      <c r="K240" s="147" t="s">
        <v>102</v>
      </c>
      <c r="L240" s="295"/>
      <c r="M240" s="295"/>
      <c r="N240" s="86"/>
      <c r="O240" s="87"/>
      <c r="P240" s="31"/>
      <c r="Q240" s="24"/>
      <c r="R240" s="24"/>
      <c r="S240" s="149"/>
      <c r="T240" s="149"/>
      <c r="U240" s="149"/>
      <c r="V240" s="149"/>
      <c r="W240" s="149"/>
      <c r="X240" s="150"/>
      <c r="Y240" s="1"/>
      <c r="Z240" s="1"/>
      <c r="AA240" s="1"/>
      <c r="AB240" s="1"/>
    </row>
    <row r="241" spans="1:28" ht="29.25" hidden="1" customHeight="1">
      <c r="A241" s="2">
        <f t="shared" si="10"/>
        <v>0</v>
      </c>
      <c r="B241" s="2">
        <f t="shared" si="10"/>
        <v>0</v>
      </c>
      <c r="C241" s="2">
        <f t="shared" si="10"/>
        <v>0</v>
      </c>
      <c r="D241" s="2">
        <f t="shared" si="10"/>
        <v>0</v>
      </c>
      <c r="E241" s="2">
        <f t="shared" si="10"/>
        <v>0</v>
      </c>
      <c r="F241" s="148"/>
      <c r="G241" s="2" cm="1">
        <f t="array" ref="G241">INDEX(A241:F241,1,VLOOKUP($I$3,$J$256:$L$261,$L$255,))</f>
        <v>0</v>
      </c>
      <c r="I241" s="291"/>
      <c r="J241" s="291"/>
      <c r="K241" s="147" t="s">
        <v>103</v>
      </c>
      <c r="L241" s="295"/>
      <c r="M241" s="295"/>
      <c r="N241" s="86"/>
      <c r="O241" s="87"/>
      <c r="P241" s="31"/>
      <c r="Q241" s="24"/>
      <c r="R241" s="24"/>
      <c r="S241" s="149"/>
      <c r="T241" s="149"/>
      <c r="U241" s="149"/>
      <c r="V241" s="149"/>
      <c r="W241" s="149"/>
      <c r="X241" s="150"/>
      <c r="Y241" s="1"/>
      <c r="Z241" s="1"/>
      <c r="AA241" s="1"/>
      <c r="AB241" s="1"/>
    </row>
    <row r="242" spans="1:28" ht="29.25" hidden="1" customHeight="1">
      <c r="A242" s="2">
        <f t="shared" si="10"/>
        <v>0</v>
      </c>
      <c r="B242" s="2">
        <f t="shared" si="10"/>
        <v>0</v>
      </c>
      <c r="C242" s="2">
        <f t="shared" si="10"/>
        <v>0</v>
      </c>
      <c r="D242" s="2">
        <f t="shared" si="10"/>
        <v>0</v>
      </c>
      <c r="E242" s="2">
        <f t="shared" si="10"/>
        <v>0</v>
      </c>
      <c r="F242" s="148"/>
      <c r="G242" s="2" cm="1">
        <f t="array" ref="G242">INDEX(A242:F242,1,VLOOKUP($I$3,$J$256:$L$261,$L$255,))</f>
        <v>0</v>
      </c>
      <c r="I242" s="291"/>
      <c r="J242" s="291"/>
      <c r="K242" s="250" t="s">
        <v>104</v>
      </c>
      <c r="L242" s="61"/>
      <c r="M242" s="62" t="s">
        <v>63</v>
      </c>
      <c r="N242" s="86"/>
      <c r="O242" s="87"/>
      <c r="P242" s="31"/>
      <c r="Q242" s="24"/>
      <c r="R242" s="24"/>
      <c r="S242" s="149"/>
      <c r="T242" s="149"/>
      <c r="U242" s="149"/>
      <c r="V242" s="149"/>
      <c r="W242" s="149"/>
      <c r="X242" s="150"/>
      <c r="Y242" s="1"/>
      <c r="Z242" s="1"/>
      <c r="AA242" s="1"/>
      <c r="AB242" s="1"/>
    </row>
    <row r="243" spans="1:28" ht="29.25" hidden="1" customHeight="1">
      <c r="A243" s="2">
        <f t="shared" ref="A243:E250" si="11">IF(OR($V$3=$V$259,$V$3=$V$257),0,1)</f>
        <v>0</v>
      </c>
      <c r="B243" s="2">
        <f t="shared" si="11"/>
        <v>0</v>
      </c>
      <c r="C243" s="2">
        <f t="shared" si="11"/>
        <v>0</v>
      </c>
      <c r="D243" s="2">
        <f t="shared" si="11"/>
        <v>0</v>
      </c>
      <c r="E243" s="2">
        <f t="shared" si="11"/>
        <v>0</v>
      </c>
      <c r="F243" s="148"/>
      <c r="G243" s="2" cm="1">
        <f t="array" ref="G243">INDEX(A243:F243,1,VLOOKUP($I$3,$J$256:$L$261,$L$255,))</f>
        <v>0</v>
      </c>
      <c r="I243" s="291"/>
      <c r="J243" s="291"/>
      <c r="K243" s="252"/>
      <c r="L243" s="151"/>
      <c r="M243" s="62" t="s">
        <v>64</v>
      </c>
      <c r="N243" s="152"/>
      <c r="O243" s="153"/>
      <c r="P243" s="129"/>
      <c r="Q243" s="154"/>
      <c r="R243" s="154"/>
      <c r="S243" s="155"/>
      <c r="T243" s="155"/>
      <c r="U243" s="155"/>
      <c r="V243" s="155"/>
      <c r="W243" s="155"/>
      <c r="X243" s="150"/>
      <c r="Y243" s="1"/>
      <c r="Z243" s="1"/>
      <c r="AA243" s="1"/>
      <c r="AB243" s="1"/>
    </row>
    <row r="244" spans="1:28" ht="3.75" hidden="1" customHeight="1">
      <c r="A244" s="2">
        <f t="shared" si="11"/>
        <v>0</v>
      </c>
      <c r="B244" s="2">
        <f t="shared" si="11"/>
        <v>0</v>
      </c>
      <c r="C244" s="2">
        <f t="shared" si="11"/>
        <v>0</v>
      </c>
      <c r="D244" s="2">
        <f t="shared" si="11"/>
        <v>0</v>
      </c>
      <c r="E244" s="2">
        <f t="shared" si="11"/>
        <v>0</v>
      </c>
      <c r="F244" s="2"/>
      <c r="G244" s="2" cm="1">
        <f t="array" ref="G244">INDEX(A244:F244,1,VLOOKUP($I$3,$J$256:$L$261,$L$255,))</f>
        <v>0</v>
      </c>
      <c r="J244" s="156"/>
      <c r="K244" s="22"/>
      <c r="L244" s="66"/>
      <c r="M244" s="46"/>
      <c r="N244" s="128"/>
      <c r="O244" s="157"/>
      <c r="P244" s="123"/>
      <c r="Q244" s="24"/>
      <c r="R244" s="24"/>
      <c r="S244" s="149"/>
      <c r="T244" s="149"/>
      <c r="U244" s="149"/>
      <c r="V244" s="149"/>
      <c r="W244" s="149"/>
      <c r="X244" s="158"/>
      <c r="Y244" s="1"/>
      <c r="Z244" s="1"/>
      <c r="AA244" s="1"/>
      <c r="AB244" s="1"/>
    </row>
    <row r="245" spans="1:28" ht="29.25" hidden="1" customHeight="1">
      <c r="A245" s="2">
        <f t="shared" si="11"/>
        <v>0</v>
      </c>
      <c r="B245" s="2">
        <f t="shared" si="11"/>
        <v>0</v>
      </c>
      <c r="C245" s="2">
        <f t="shared" si="11"/>
        <v>0</v>
      </c>
      <c r="D245" s="2">
        <f t="shared" si="11"/>
        <v>0</v>
      </c>
      <c r="E245" s="2">
        <f t="shared" si="11"/>
        <v>0</v>
      </c>
      <c r="F245" s="148"/>
      <c r="G245" s="2" cm="1">
        <f t="array" ref="G245">INDEX(A245:F245,1,VLOOKUP($I$3,$J$256:$L$261,$L$255,))</f>
        <v>0</v>
      </c>
      <c r="I245" s="291" t="s">
        <v>105</v>
      </c>
      <c r="J245" s="291"/>
      <c r="K245" s="159" t="s">
        <v>106</v>
      </c>
      <c r="L245" s="292"/>
      <c r="M245" s="293"/>
      <c r="N245" s="82"/>
      <c r="O245" s="83"/>
      <c r="P245" s="142" t="s">
        <v>107</v>
      </c>
      <c r="Q245" s="143"/>
      <c r="R245" s="51"/>
      <c r="S245" s="51"/>
      <c r="T245" s="51"/>
      <c r="U245" s="51"/>
      <c r="V245" s="51"/>
      <c r="W245" s="51"/>
      <c r="X245" s="37" t="str">
        <f>IF($N245="","",IF($Q245=1,"適","不適"))</f>
        <v/>
      </c>
      <c r="Y245" s="17"/>
    </row>
    <row r="246" spans="1:28" ht="29.25" hidden="1" customHeight="1">
      <c r="A246" s="2">
        <f t="shared" si="11"/>
        <v>0</v>
      </c>
      <c r="B246" s="2">
        <f t="shared" si="11"/>
        <v>0</v>
      </c>
      <c r="C246" s="2">
        <f t="shared" si="11"/>
        <v>0</v>
      </c>
      <c r="D246" s="2">
        <f t="shared" si="11"/>
        <v>0</v>
      </c>
      <c r="E246" s="2">
        <f t="shared" si="11"/>
        <v>0</v>
      </c>
      <c r="F246" s="148"/>
      <c r="G246" s="2" cm="1">
        <f t="array" ref="G246">INDEX(A246:F246,1,VLOOKUP($I$3,$J$256:$L$261,$L$255,))</f>
        <v>0</v>
      </c>
      <c r="I246" s="291"/>
      <c r="J246" s="291"/>
      <c r="K246" s="160" t="s">
        <v>108</v>
      </c>
      <c r="L246" s="294"/>
      <c r="M246" s="295"/>
      <c r="N246" s="86"/>
      <c r="O246" s="87"/>
      <c r="P246" s="31"/>
      <c r="Q246" s="24"/>
      <c r="R246" s="24"/>
      <c r="S246" s="24"/>
      <c r="T246" s="24"/>
      <c r="U246" s="24"/>
      <c r="V246" s="24"/>
      <c r="W246" s="24"/>
      <c r="X246" s="26"/>
    </row>
    <row r="247" spans="1:28" ht="29.25" hidden="1" customHeight="1">
      <c r="A247" s="2">
        <f t="shared" si="11"/>
        <v>0</v>
      </c>
      <c r="B247" s="2">
        <f t="shared" si="11"/>
        <v>0</v>
      </c>
      <c r="C247" s="2">
        <f t="shared" si="11"/>
        <v>0</v>
      </c>
      <c r="D247" s="2">
        <f t="shared" si="11"/>
        <v>0</v>
      </c>
      <c r="E247" s="2">
        <f t="shared" si="11"/>
        <v>0</v>
      </c>
      <c r="F247" s="148"/>
      <c r="G247" s="2" cm="1">
        <f t="array" ref="G247">INDEX(A247:F247,1,VLOOKUP($I$3,$J$256:$L$261,$L$255,))</f>
        <v>0</v>
      </c>
      <c r="I247" s="291"/>
      <c r="J247" s="291"/>
      <c r="K247" s="160" t="s">
        <v>109</v>
      </c>
      <c r="L247" s="294"/>
      <c r="M247" s="295"/>
      <c r="N247" s="86"/>
      <c r="O247" s="87"/>
      <c r="P247" s="31"/>
      <c r="Q247" s="24"/>
      <c r="R247" s="24"/>
      <c r="S247" s="24"/>
      <c r="T247" s="24"/>
      <c r="U247" s="24"/>
      <c r="V247" s="24"/>
      <c r="W247" s="24"/>
      <c r="X247" s="26"/>
    </row>
    <row r="248" spans="1:28" ht="29.25" hidden="1" customHeight="1">
      <c r="A248" s="2">
        <f t="shared" si="11"/>
        <v>0</v>
      </c>
      <c r="B248" s="2">
        <f t="shared" si="11"/>
        <v>0</v>
      </c>
      <c r="C248" s="2">
        <f t="shared" si="11"/>
        <v>0</v>
      </c>
      <c r="D248" s="2">
        <f t="shared" si="11"/>
        <v>0</v>
      </c>
      <c r="E248" s="2">
        <f t="shared" si="11"/>
        <v>0</v>
      </c>
      <c r="F248" s="148"/>
      <c r="G248" s="2" cm="1">
        <f t="array" ref="G248">INDEX(A248:F248,1,VLOOKUP($I$3,$J$256:$L$261,$L$255,))</f>
        <v>0</v>
      </c>
      <c r="I248" s="291"/>
      <c r="J248" s="291"/>
      <c r="K248" s="160" t="s">
        <v>110</v>
      </c>
      <c r="L248" s="294"/>
      <c r="M248" s="295"/>
      <c r="N248" s="86"/>
      <c r="O248" s="87"/>
      <c r="P248" s="31"/>
      <c r="Q248" s="24"/>
      <c r="R248" s="24"/>
      <c r="S248" s="24"/>
      <c r="T248" s="24"/>
      <c r="U248" s="24"/>
      <c r="V248" s="24"/>
      <c r="W248" s="24"/>
      <c r="X248" s="26"/>
    </row>
    <row r="249" spans="1:28" ht="29.25" hidden="1" customHeight="1">
      <c r="A249" s="2">
        <f t="shared" si="11"/>
        <v>0</v>
      </c>
      <c r="B249" s="2">
        <f t="shared" si="11"/>
        <v>0</v>
      </c>
      <c r="C249" s="2">
        <f t="shared" si="11"/>
        <v>0</v>
      </c>
      <c r="D249" s="2">
        <f t="shared" si="11"/>
        <v>0</v>
      </c>
      <c r="E249" s="2">
        <f t="shared" si="11"/>
        <v>0</v>
      </c>
      <c r="F249" s="148"/>
      <c r="G249" s="2" cm="1">
        <f t="array" ref="G249">INDEX(A249:F249,1,VLOOKUP($I$3,$J$256:$L$261,$L$255,))</f>
        <v>0</v>
      </c>
      <c r="I249" s="291"/>
      <c r="J249" s="291"/>
      <c r="K249" s="92" t="s">
        <v>82</v>
      </c>
      <c r="L249" s="61"/>
      <c r="M249" s="62" t="s">
        <v>111</v>
      </c>
      <c r="N249" s="86"/>
      <c r="O249" s="87"/>
      <c r="P249" s="31"/>
      <c r="Q249" s="24"/>
      <c r="R249" s="24"/>
      <c r="S249" s="24"/>
      <c r="T249" s="24"/>
      <c r="U249" s="24"/>
      <c r="V249" s="24"/>
      <c r="W249" s="24"/>
      <c r="X249" s="26"/>
    </row>
    <row r="250" spans="1:28" ht="3.75" hidden="1" customHeight="1">
      <c r="A250" s="2">
        <f t="shared" si="11"/>
        <v>0</v>
      </c>
      <c r="B250" s="2">
        <f t="shared" si="11"/>
        <v>0</v>
      </c>
      <c r="C250" s="2">
        <f t="shared" si="11"/>
        <v>0</v>
      </c>
      <c r="D250" s="2">
        <f t="shared" si="11"/>
        <v>0</v>
      </c>
      <c r="E250" s="2">
        <f t="shared" si="11"/>
        <v>0</v>
      </c>
      <c r="F250" s="148"/>
      <c r="G250" s="2" cm="1">
        <f t="array" ref="G250">INDEX(A250:F250,1,VLOOKUP($I$3,$J$256:$L$261,$L$255,))</f>
        <v>0</v>
      </c>
      <c r="I250" s="156"/>
      <c r="J250" s="156"/>
      <c r="K250" s="134"/>
      <c r="L250" s="161"/>
      <c r="M250" s="162"/>
      <c r="N250" s="11"/>
      <c r="O250" s="11"/>
      <c r="P250" s="163"/>
      <c r="Q250" s="2"/>
      <c r="R250" s="2"/>
      <c r="S250" s="2"/>
      <c r="X250" s="164"/>
    </row>
    <row r="251" spans="1:28" ht="29.25" hidden="1" customHeight="1">
      <c r="A251" s="2">
        <v>1</v>
      </c>
      <c r="B251" s="148"/>
      <c r="C251" s="2"/>
      <c r="D251" s="2">
        <v>1</v>
      </c>
      <c r="E251" s="2">
        <v>1</v>
      </c>
      <c r="F251" s="148">
        <v>1</v>
      </c>
      <c r="G251" s="2" cm="1">
        <f t="array" ref="G251">INDEX(A251:F251,1,VLOOKUP($I$3,$J$256:$L$261,$L$255,))</f>
        <v>0</v>
      </c>
      <c r="I251" s="156"/>
      <c r="J251" s="156"/>
      <c r="K251" s="165"/>
      <c r="L251" s="161"/>
      <c r="M251" s="162"/>
      <c r="N251" s="11"/>
      <c r="O251" s="11"/>
      <c r="P251" s="296" t="s">
        <v>112</v>
      </c>
      <c r="Q251" s="297"/>
      <c r="R251" s="297"/>
      <c r="S251" s="297"/>
      <c r="T251" s="297"/>
      <c r="U251" s="297"/>
      <c r="V251" s="297"/>
      <c r="W251" s="49"/>
      <c r="X251" s="37" t="str">
        <f>IF(SUM(N23:N249)=0,"",IF(W251=1,"不適","適"))</f>
        <v/>
      </c>
      <c r="Y251" s="184"/>
    </row>
    <row r="252" spans="1:28" ht="9.75" customHeight="1">
      <c r="J252" s="156"/>
      <c r="K252" s="166"/>
      <c r="L252" s="167"/>
      <c r="M252" s="167"/>
      <c r="N252" s="167"/>
      <c r="O252" s="167"/>
      <c r="P252" s="163"/>
      <c r="Q252" s="2"/>
      <c r="R252" s="2"/>
      <c r="S252" s="2"/>
    </row>
    <row r="253" spans="1:28" ht="30" customHeight="1">
      <c r="J253" s="156"/>
      <c r="K253" s="166"/>
      <c r="L253" s="167"/>
      <c r="M253" s="167"/>
      <c r="N253" s="167"/>
      <c r="O253" s="167"/>
      <c r="P253" s="163"/>
      <c r="Q253" s="2"/>
      <c r="R253" s="2"/>
      <c r="S253" s="2"/>
      <c r="V253" s="322" t="s">
        <v>36</v>
      </c>
      <c r="W253" s="322"/>
      <c r="X253" s="168" t="str">
        <f>IF(SUM($N23:$N249)=0,"",IF(COUNTIF($X23:$X251,"不適")&gt;0,"不適","適"))</f>
        <v/>
      </c>
      <c r="Y253" s="290"/>
      <c r="Z253" s="290"/>
      <c r="AA253" s="217"/>
    </row>
    <row r="254" spans="1:28" ht="7.5" customHeight="1">
      <c r="Q254" s="2"/>
      <c r="R254" s="2"/>
      <c r="S254" s="2"/>
    </row>
    <row r="255" spans="1:28" ht="31.5" hidden="1" customHeight="1" outlineLevel="1">
      <c r="A255" s="1" t="s">
        <v>23</v>
      </c>
      <c r="J255" s="2">
        <v>1</v>
      </c>
      <c r="K255" s="2">
        <v>2</v>
      </c>
      <c r="L255" s="2">
        <v>3</v>
      </c>
      <c r="M255" s="2" t="s">
        <v>113</v>
      </c>
      <c r="O255" s="16" t="s">
        <v>113</v>
      </c>
      <c r="P255" s="16" t="s">
        <v>113</v>
      </c>
      <c r="R255" s="16" t="s">
        <v>113</v>
      </c>
      <c r="T255" s="16" t="s">
        <v>113</v>
      </c>
      <c r="V255" s="16" t="s">
        <v>113</v>
      </c>
    </row>
    <row r="256" spans="1:28" ht="16.5" hidden="1" customHeight="1" outlineLevel="1">
      <c r="A256" s="1" t="s">
        <v>114</v>
      </c>
      <c r="J256" s="16" t="s">
        <v>113</v>
      </c>
      <c r="L256" s="2">
        <v>1</v>
      </c>
      <c r="M256" s="169" t="s">
        <v>115</v>
      </c>
      <c r="O256" s="2" t="s">
        <v>8</v>
      </c>
      <c r="P256" s="17" t="s">
        <v>116</v>
      </c>
      <c r="R256" s="16">
        <v>1</v>
      </c>
      <c r="T256" s="2" t="s">
        <v>59</v>
      </c>
      <c r="V256" s="170" t="s">
        <v>117</v>
      </c>
      <c r="Z256" s="171" t="s">
        <v>118</v>
      </c>
      <c r="AA256" s="172">
        <f>$K$11</f>
        <v>0</v>
      </c>
    </row>
    <row r="257" spans="1:27" ht="16.5" hidden="1" customHeight="1" outlineLevel="1">
      <c r="A257" s="1" t="s">
        <v>119</v>
      </c>
      <c r="J257" s="16" t="s">
        <v>120</v>
      </c>
      <c r="L257" s="2">
        <v>2</v>
      </c>
      <c r="M257" s="169" t="s">
        <v>121</v>
      </c>
      <c r="O257" s="2" t="s">
        <v>10</v>
      </c>
      <c r="P257" s="173" t="s">
        <v>122</v>
      </c>
      <c r="R257" s="16" t="s">
        <v>165</v>
      </c>
      <c r="T257" s="2" t="s">
        <v>158</v>
      </c>
      <c r="V257" s="2" t="s">
        <v>123</v>
      </c>
      <c r="Z257" s="174" t="s">
        <v>124</v>
      </c>
      <c r="AA257" s="175" t="str">
        <f>$AA$23</f>
        <v/>
      </c>
    </row>
    <row r="258" spans="1:27" ht="16.5" hidden="1" customHeight="1" outlineLevel="1">
      <c r="J258" s="16" t="s">
        <v>125</v>
      </c>
      <c r="L258" s="2">
        <v>3</v>
      </c>
      <c r="M258" s="169" t="s">
        <v>126</v>
      </c>
      <c r="P258" s="17" t="s">
        <v>9</v>
      </c>
      <c r="R258" s="16" t="s">
        <v>166</v>
      </c>
      <c r="T258" s="2" t="s">
        <v>159</v>
      </c>
      <c r="V258" s="170" t="s">
        <v>127</v>
      </c>
      <c r="Z258" s="174" t="s">
        <v>128</v>
      </c>
      <c r="AA258" s="175" t="e">
        <f>#REF!</f>
        <v>#REF!</v>
      </c>
    </row>
    <row r="259" spans="1:27" ht="16.5" hidden="1" customHeight="1" outlineLevel="1">
      <c r="J259" s="16" t="s">
        <v>7</v>
      </c>
      <c r="L259" s="2">
        <v>4</v>
      </c>
      <c r="M259" s="169" t="s">
        <v>129</v>
      </c>
      <c r="P259" s="17" t="s">
        <v>130</v>
      </c>
      <c r="R259" s="16" t="s">
        <v>167</v>
      </c>
      <c r="V259" s="2" t="s">
        <v>11</v>
      </c>
      <c r="Z259" s="174" t="s">
        <v>131</v>
      </c>
      <c r="AA259" s="175" t="str">
        <f>$AA$222</f>
        <v/>
      </c>
    </row>
    <row r="260" spans="1:27" ht="16.5" hidden="1" customHeight="1" outlineLevel="1">
      <c r="J260" s="16"/>
      <c r="L260" s="2">
        <v>5</v>
      </c>
      <c r="M260" s="169" t="s">
        <v>132</v>
      </c>
      <c r="R260" s="16" t="s">
        <v>168</v>
      </c>
      <c r="Z260" s="174" t="s">
        <v>133</v>
      </c>
      <c r="AA260" s="175" t="e">
        <f>#REF!</f>
        <v>#REF!</v>
      </c>
    </row>
    <row r="261" spans="1:27" ht="16.5" hidden="1" customHeight="1" outlineLevel="1">
      <c r="J261" s="16"/>
      <c r="L261" s="2">
        <v>6</v>
      </c>
      <c r="M261" s="169" t="s">
        <v>134</v>
      </c>
      <c r="Z261" s="174" t="s">
        <v>135</v>
      </c>
      <c r="AA261" s="175" t="e">
        <f>#REF!</f>
        <v>#REF!</v>
      </c>
    </row>
    <row r="262" spans="1:27" ht="16.5" hidden="1" customHeight="1" outlineLevel="1">
      <c r="J262" s="16"/>
      <c r="M262" s="169" t="s">
        <v>136</v>
      </c>
      <c r="Z262" s="174" t="s">
        <v>137</v>
      </c>
      <c r="AA262" s="175" t="e">
        <f>#REF!</f>
        <v>#REF!</v>
      </c>
    </row>
    <row r="263" spans="1:27" ht="16.5" hidden="1" customHeight="1" outlineLevel="1">
      <c r="M263" s="169" t="s">
        <v>138</v>
      </c>
      <c r="Z263" s="29" t="s">
        <v>139</v>
      </c>
      <c r="AA263" s="176" t="e">
        <f>SUM(AA257:AA262)</f>
        <v>#REF!</v>
      </c>
    </row>
    <row r="264" spans="1:27" ht="16.5" hidden="1" customHeight="1" outlineLevel="1">
      <c r="M264" s="169" t="s">
        <v>140</v>
      </c>
    </row>
    <row r="265" spans="1:27" ht="16.5" hidden="1" customHeight="1" outlineLevel="1">
      <c r="M265" s="169" t="s">
        <v>141</v>
      </c>
    </row>
    <row r="266" spans="1:27" ht="16.5" hidden="1" customHeight="1" outlineLevel="1">
      <c r="J266" s="16"/>
      <c r="M266" s="169" t="s">
        <v>142</v>
      </c>
    </row>
    <row r="267" spans="1:27" ht="16.5" hidden="1" customHeight="1" outlineLevel="1">
      <c r="M267" s="169" t="s">
        <v>143</v>
      </c>
    </row>
    <row r="268" spans="1:27" ht="16.5" hidden="1" customHeight="1" outlineLevel="1">
      <c r="M268" s="169" t="s">
        <v>144</v>
      </c>
    </row>
    <row r="269" spans="1:27" ht="16.5" hidden="1" customHeight="1" outlineLevel="1">
      <c r="M269" s="169" t="s">
        <v>145</v>
      </c>
    </row>
    <row r="270" spans="1:27" ht="16.5" hidden="1" customHeight="1" outlineLevel="1">
      <c r="M270" s="169" t="s">
        <v>146</v>
      </c>
    </row>
    <row r="271" spans="1:27" ht="16.5" hidden="1" customHeight="1" outlineLevel="1">
      <c r="M271" s="169" t="s">
        <v>147</v>
      </c>
    </row>
    <row r="272" spans="1:27" ht="16.5" hidden="1" customHeight="1" outlineLevel="1">
      <c r="M272" s="169" t="s">
        <v>148</v>
      </c>
    </row>
    <row r="273" spans="13:13" ht="16.5" hidden="1" customHeight="1" outlineLevel="1">
      <c r="M273" s="169" t="s">
        <v>149</v>
      </c>
    </row>
    <row r="274" spans="13:13" ht="16.5" hidden="1" customHeight="1" outlineLevel="1">
      <c r="M274" s="169" t="s">
        <v>150</v>
      </c>
    </row>
    <row r="275" spans="13:13" ht="16.5" hidden="1" customHeight="1" outlineLevel="1">
      <c r="M275" s="169" t="s">
        <v>151</v>
      </c>
    </row>
    <row r="276" spans="13:13" ht="16.5" hidden="1" customHeight="1" outlineLevel="1">
      <c r="M276" s="169" t="s">
        <v>152</v>
      </c>
    </row>
    <row r="277" spans="13:13" ht="16.5" hidden="1" customHeight="1" outlineLevel="1">
      <c r="M277" s="169" t="s">
        <v>153</v>
      </c>
    </row>
    <row r="278" spans="13:13" ht="16.5" hidden="1" customHeight="1" outlineLevel="1">
      <c r="M278" s="169" t="s">
        <v>154</v>
      </c>
    </row>
    <row r="279" spans="13:13" ht="16.5" hidden="1" customHeight="1" outlineLevel="1">
      <c r="M279" s="169" t="s">
        <v>155</v>
      </c>
    </row>
    <row r="280" spans="13:13" ht="16.5" customHeight="1" collapsed="1"/>
  </sheetData>
  <sheetProtection algorithmName="SHA-512" hashValue="kmTBFOspu9rkMnVWkoAiUTX1RmF7P9uDw8sQ9oncCApXyOGdKSyLfmE5nQ4mQWdQEwyzrZX6IsWlqxu/lMIk0A==" saltValue="iMpnLnlRfgkLy7Ku8yWIEA==" spinCount="100000" sheet="1" objects="1" scenarios="1"/>
  <protectedRanges>
    <protectedRange sqref="M156:M157 M163 M165 M234:M237 M178:M179 M185 M187 M168:M171 M200:M201 M207 M209 M190:M193 M239:M241 M245:M248 M212:M215" name="範囲3"/>
    <protectedRange sqref="M23:M24 M30 M32 M115 M45:M46 M52 M54 M67:M68 M74 M76 M57:M60 M90:M91 M97 M99 M79:M82 M112:M113 M119 M121 M102:M105 M134:M135 M141 M143 M124:M127 M146:M149 M35:M38" name="範囲2"/>
    <protectedRange sqref="K11:M11 L23:L24 L44:L46 L66:L68 L89:L91 L111:L113 L133:L135 L155:L157 L177:L179 L199:L201 L239:L249 L203:L218 L48:L63 L70:L85 L93:L108 L115:L130 L137:L152 L159:L174 L181:L196 L221:L237 L26:L41" name="配布用1"/>
    <protectedRange sqref="M42:M43" name="範囲2_1"/>
    <protectedRange sqref="L42:L43" name="配布用1_1"/>
    <protectedRange sqref="M64:M65" name="範囲2_2"/>
    <protectedRange sqref="L64:L65" name="配布用1_2"/>
    <protectedRange sqref="M86:M88" name="範囲2_3"/>
    <protectedRange sqref="L86:L88" name="配布用1_3"/>
    <protectedRange sqref="M109:M110" name="範囲2_4"/>
    <protectedRange sqref="L109:L110" name="配布用1_4"/>
    <protectedRange sqref="M131:M132" name="範囲2_5"/>
    <protectedRange sqref="L131:L132" name="配布用1_5"/>
    <protectedRange sqref="M153:M154" name="範囲2_6"/>
    <protectedRange sqref="L153:L154" name="配布用1_6"/>
    <protectedRange sqref="M175:M176" name="範囲2_7"/>
    <protectedRange sqref="L175:L176" name="配布用1_7"/>
    <protectedRange sqref="M197:M198" name="範囲2_8"/>
    <protectedRange sqref="L197:L198" name="配布用1_8"/>
    <protectedRange sqref="M219:M220" name="範囲2_9"/>
    <protectedRange sqref="L219:L220" name="配布用1_9"/>
    <protectedRange sqref="L25 L202 L238 L69 L136 L158 L180 L47 L92 L114" name="範囲1"/>
    <protectedRange sqref="M25 M202 M238 M69 M136 M158 M180 M47 M92 M114" name="範囲2_10"/>
  </protectedRanges>
  <autoFilter ref="A1:AU280" xr:uid="{A2A9A2EE-D92F-4BD3-9F40-4B3FF2FF4E4A}">
    <filterColumn colId="7">
      <colorFilter dxfId="36"/>
    </filterColumn>
  </autoFilter>
  <dataConsolidate/>
  <mergeCells count="202">
    <mergeCell ref="K216:K217"/>
    <mergeCell ref="L215:M215"/>
    <mergeCell ref="L212:M212"/>
    <mergeCell ref="V253:W253"/>
    <mergeCell ref="K191:K193"/>
    <mergeCell ref="L191:M191"/>
    <mergeCell ref="L192:M192"/>
    <mergeCell ref="L193:M193"/>
    <mergeCell ref="I23:I87"/>
    <mergeCell ref="J178:J198"/>
    <mergeCell ref="J200:J220"/>
    <mergeCell ref="J156:J176"/>
    <mergeCell ref="K188:K190"/>
    <mergeCell ref="K194:K195"/>
    <mergeCell ref="J23:J43"/>
    <mergeCell ref="L23:M23"/>
    <mergeCell ref="K39:K40"/>
    <mergeCell ref="K77:K79"/>
    <mergeCell ref="L79:M79"/>
    <mergeCell ref="L87:M87"/>
    <mergeCell ref="L81:M81"/>
    <mergeCell ref="K83:K84"/>
    <mergeCell ref="K26:K32"/>
    <mergeCell ref="L30:M30"/>
    <mergeCell ref="Y45:Y63"/>
    <mergeCell ref="Y222:Y226"/>
    <mergeCell ref="Y228:Y232"/>
    <mergeCell ref="K228:K232"/>
    <mergeCell ref="L232:M232"/>
    <mergeCell ref="I228:J232"/>
    <mergeCell ref="K169:K171"/>
    <mergeCell ref="L169:M169"/>
    <mergeCell ref="L170:M170"/>
    <mergeCell ref="L171:M171"/>
    <mergeCell ref="L202:M202"/>
    <mergeCell ref="K203:K209"/>
    <mergeCell ref="L207:M207"/>
    <mergeCell ref="L198:M198"/>
    <mergeCell ref="L220:M220"/>
    <mergeCell ref="I222:J226"/>
    <mergeCell ref="K222:K225"/>
    <mergeCell ref="L187:M187"/>
    <mergeCell ref="K159:K165"/>
    <mergeCell ref="L163:M163"/>
    <mergeCell ref="L185:M185"/>
    <mergeCell ref="L165:M165"/>
    <mergeCell ref="K166:K168"/>
    <mergeCell ref="I156:I220"/>
    <mergeCell ref="Y253:Z253"/>
    <mergeCell ref="I245:J249"/>
    <mergeCell ref="L245:M245"/>
    <mergeCell ref="L246:M246"/>
    <mergeCell ref="L247:M247"/>
    <mergeCell ref="L248:M248"/>
    <mergeCell ref="P251:V251"/>
    <mergeCell ref="L238:M238"/>
    <mergeCell ref="L239:M239"/>
    <mergeCell ref="L240:M240"/>
    <mergeCell ref="L241:M241"/>
    <mergeCell ref="K242:K243"/>
    <mergeCell ref="I234:J243"/>
    <mergeCell ref="K234:K235"/>
    <mergeCell ref="L234:M234"/>
    <mergeCell ref="L235:M235"/>
    <mergeCell ref="L236:M236"/>
    <mergeCell ref="L237:M237"/>
    <mergeCell ref="I16:J16"/>
    <mergeCell ref="L90:M90"/>
    <mergeCell ref="L91:M91"/>
    <mergeCell ref="L92:M92"/>
    <mergeCell ref="J90:J110"/>
    <mergeCell ref="L110:M110"/>
    <mergeCell ref="K103:K105"/>
    <mergeCell ref="L103:M103"/>
    <mergeCell ref="I90:I154"/>
    <mergeCell ref="K93:K99"/>
    <mergeCell ref="L97:M97"/>
    <mergeCell ref="L99:M99"/>
    <mergeCell ref="L132:M132"/>
    <mergeCell ref="L104:M104"/>
    <mergeCell ref="J134:J154"/>
    <mergeCell ref="K122:K124"/>
    <mergeCell ref="L124:M124"/>
    <mergeCell ref="K16:M16"/>
    <mergeCell ref="K17:M17"/>
    <mergeCell ref="K18:M18"/>
    <mergeCell ref="L54:M54"/>
    <mergeCell ref="K55:K57"/>
    <mergeCell ref="L57:M57"/>
    <mergeCell ref="K58:K60"/>
    <mergeCell ref="L35:M35"/>
    <mergeCell ref="K36:K38"/>
    <mergeCell ref="L36:M36"/>
    <mergeCell ref="L37:M37"/>
    <mergeCell ref="L38:M38"/>
    <mergeCell ref="L82:M82"/>
    <mergeCell ref="L58:M58"/>
    <mergeCell ref="L59:M59"/>
    <mergeCell ref="K70:K76"/>
    <mergeCell ref="L74:M74"/>
    <mergeCell ref="L76:M76"/>
    <mergeCell ref="J67:J87"/>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32:M32"/>
    <mergeCell ref="K80:K82"/>
    <mergeCell ref="L80:M80"/>
    <mergeCell ref="I2:K2"/>
    <mergeCell ref="I3:K3"/>
    <mergeCell ref="I6:M8"/>
    <mergeCell ref="L43:M43"/>
    <mergeCell ref="K61:K62"/>
    <mergeCell ref="L67:M67"/>
    <mergeCell ref="L68:M68"/>
    <mergeCell ref="L69:M69"/>
    <mergeCell ref="L45:M45"/>
    <mergeCell ref="L46:M46"/>
    <mergeCell ref="L47:M47"/>
    <mergeCell ref="K48:K54"/>
    <mergeCell ref="L52:M52"/>
    <mergeCell ref="L60:M60"/>
    <mergeCell ref="I17:J17"/>
    <mergeCell ref="I18:J18"/>
    <mergeCell ref="I14:J14"/>
    <mergeCell ref="I15:J15"/>
    <mergeCell ref="L65:M65"/>
    <mergeCell ref="L24:M24"/>
    <mergeCell ref="K14:M14"/>
    <mergeCell ref="L25:M25"/>
    <mergeCell ref="K15:M15"/>
    <mergeCell ref="J45:J65"/>
    <mergeCell ref="J112:J132"/>
    <mergeCell ref="L105:M105"/>
    <mergeCell ref="K106:K107"/>
    <mergeCell ref="K144:K146"/>
    <mergeCell ref="L127:M127"/>
    <mergeCell ref="L146:M146"/>
    <mergeCell ref="L125:M125"/>
    <mergeCell ref="L126:M126"/>
    <mergeCell ref="K128:K129"/>
    <mergeCell ref="L134:M134"/>
    <mergeCell ref="L135:M135"/>
    <mergeCell ref="L136:M136"/>
    <mergeCell ref="K137:K143"/>
    <mergeCell ref="L112:M112"/>
    <mergeCell ref="L113:M113"/>
    <mergeCell ref="L114:M114"/>
    <mergeCell ref="K115:K121"/>
    <mergeCell ref="L141:M141"/>
    <mergeCell ref="L209:M209"/>
    <mergeCell ref="K210:K212"/>
    <mergeCell ref="K213:K215"/>
    <mergeCell ref="L213:M213"/>
    <mergeCell ref="L214:M214"/>
    <mergeCell ref="L200:M200"/>
    <mergeCell ref="L201:M201"/>
    <mergeCell ref="L178:M178"/>
    <mergeCell ref="L179:M179"/>
    <mergeCell ref="L180:M180"/>
    <mergeCell ref="K181:K187"/>
    <mergeCell ref="AC18:AH18"/>
    <mergeCell ref="Y67:Y85"/>
    <mergeCell ref="L154:M154"/>
    <mergeCell ref="L143:M143"/>
    <mergeCell ref="L119:M119"/>
    <mergeCell ref="L121:M121"/>
    <mergeCell ref="L190:M190"/>
    <mergeCell ref="L158:M158"/>
    <mergeCell ref="K150:K151"/>
    <mergeCell ref="K147:K149"/>
    <mergeCell ref="L147:M147"/>
    <mergeCell ref="L148:M148"/>
    <mergeCell ref="L149:M149"/>
    <mergeCell ref="L176:M176"/>
    <mergeCell ref="L168:M168"/>
    <mergeCell ref="L156:M156"/>
    <mergeCell ref="K172:K173"/>
    <mergeCell ref="L157:M157"/>
    <mergeCell ref="K125:K127"/>
    <mergeCell ref="K100:K102"/>
    <mergeCell ref="L102:M102"/>
    <mergeCell ref="V88:Z88"/>
    <mergeCell ref="Y23:Y43"/>
    <mergeCell ref="K33:K35"/>
  </mergeCells>
  <phoneticPr fontId="2"/>
  <conditionalFormatting sqref="H89:X220 H13:M18">
    <cfRule type="expression" dxfId="35" priority="2693">
      <formula>$T$3=$T$256</formula>
    </cfRule>
  </conditionalFormatting>
  <conditionalFormatting sqref="H155:X220 H18:M18">
    <cfRule type="expression" dxfId="34" priority="34">
      <formula>$T$3=$T$257</formula>
    </cfRule>
  </conditionalFormatting>
  <conditionalFormatting sqref="I15:M15">
    <cfRule type="expression" dxfId="33" priority="144">
      <formula>$K$14="甲型"</formula>
    </cfRule>
  </conditionalFormatting>
  <conditionalFormatting sqref="J23:AA88 J90:X220 I221:AA251 H23:H251">
    <cfRule type="expression" dxfId="32" priority="2600">
      <formula>$G23=0</formula>
    </cfRule>
  </conditionalFormatting>
  <conditionalFormatting sqref="J44:AA87 J111:X154 J177:X220 H44:H87 H111:H154 H177:H220">
    <cfRule type="expression" dxfId="31" priority="2702">
      <formula>$R$3=$R$256</formula>
    </cfRule>
  </conditionalFormatting>
  <conditionalFormatting sqref="J66:AA87 J133:X154 J199:X220 H66:H87 H133:H154 H199:H220">
    <cfRule type="expression" dxfId="30" priority="2703">
      <formula>OR($R$3=$R$257,$R$3=$R$258)</formula>
    </cfRule>
  </conditionalFormatting>
  <conditionalFormatting sqref="K26">
    <cfRule type="expression" dxfId="29" priority="2675">
      <formula>AND($G26=1,SUM($L26:$L32)=0)</formula>
    </cfRule>
  </conditionalFormatting>
  <conditionalFormatting sqref="K31:K32">
    <cfRule type="expression" dxfId="28" priority="2715">
      <formula>AND($G31=1,SUM($L31:$L38)=0)</formula>
    </cfRule>
  </conditionalFormatting>
  <conditionalFormatting sqref="K36:K38">
    <cfRule type="expression" dxfId="27" priority="2678" stopIfTrue="1">
      <formula>AND($G36=1,$L36="",$L37="",$L38="")</formula>
    </cfRule>
  </conditionalFormatting>
  <conditionalFormatting sqref="K156:K158 K178:K180 K200:K202 K23:K25 K45:K47 K67:K69 K90:K92 K112:K114 K134:K136 K236:K241 K245:K248">
    <cfRule type="expression" dxfId="26" priority="2466">
      <formula>AND($G23=1,$L23="")</formula>
    </cfRule>
  </conditionalFormatting>
  <conditionalFormatting sqref="K159 K181 K203 K48 K70 K93 K115 K137">
    <cfRule type="expression" dxfId="25" priority="1541">
      <formula>AND($G48=1,SUM($L48:$L54)=0)</formula>
    </cfRule>
  </conditionalFormatting>
  <conditionalFormatting sqref="K166 K169 K188 K191 K210 K213 K33 K55 K58 K77 K80 K100 K103 K122 K125 K144 K147">
    <cfRule type="expression" dxfId="24" priority="1463" stopIfTrue="1">
      <formula>AND($G33=1,$L33="",$L34="",$L35="")</formula>
    </cfRule>
  </conditionalFormatting>
  <conditionalFormatting sqref="K172 K194 K216 K39 K61 K83 K106 K128 K150 K242">
    <cfRule type="expression" dxfId="23" priority="481">
      <formula>AND($G39=1,$L39="",$L40="")</formula>
    </cfRule>
  </conditionalFormatting>
  <conditionalFormatting sqref="K174 K196 K218 K41 K63 K85 K108 K130 K152">
    <cfRule type="expression" dxfId="22" priority="2474">
      <formula>$L41=""</formula>
    </cfRule>
  </conditionalFormatting>
  <conditionalFormatting sqref="K175:K176 K197:K198 K219:K220 K42:K43 K64:K65 K86:K87 K109:K110 K131:K132 K153:K154">
    <cfRule type="expression" dxfId="21" priority="176">
      <formula>AND($G42=1,$L42="")</formula>
    </cfRule>
  </conditionalFormatting>
  <conditionalFormatting sqref="K222">
    <cfRule type="expression" dxfId="20" priority="145">
      <formula>AND($G222=1,SUM($L222:$L225)=0)</formula>
    </cfRule>
  </conditionalFormatting>
  <conditionalFormatting sqref="K226">
    <cfRule type="expression" dxfId="19" priority="159">
      <formula>AND($G226=1,$L225="",$L226="")</formula>
    </cfRule>
  </conditionalFormatting>
  <conditionalFormatting sqref="K228">
    <cfRule type="expression" dxfId="18" priority="149" stopIfTrue="1">
      <formula>OR(AND(#REF!=1,#REF!="",$G$228=1,COUNTIF($L$228:$L$231,"")=4))</formula>
    </cfRule>
  </conditionalFormatting>
  <conditionalFormatting sqref="K228:K232">
    <cfRule type="expression" dxfId="17" priority="42">
      <formula>AND($L$228="",$L$229="",$L$230="",$L$231="",$L$232="")</formula>
    </cfRule>
  </conditionalFormatting>
  <conditionalFormatting sqref="K234">
    <cfRule type="expression" dxfId="16" priority="493">
      <formula>AND($G234=1,$L234="",$L235="")</formula>
    </cfRule>
  </conditionalFormatting>
  <conditionalFormatting sqref="K249">
    <cfRule type="expression" dxfId="15" priority="142">
      <formula>AND($G249=1,$L249="")</formula>
    </cfRule>
  </conditionalFormatting>
  <conditionalFormatting sqref="N20:AA20">
    <cfRule type="expression" dxfId="14" priority="3">
      <formula>AND($I$3&lt;&gt;$J$256,SUM($N$23:$N$249)=0)</formula>
    </cfRule>
  </conditionalFormatting>
  <conditionalFormatting sqref="O21:AA253">
    <cfRule type="expression" dxfId="13" priority="1">
      <formula>AND($I$3&lt;&gt;$J$256,SUM($N$23:$N$249)=0)</formula>
    </cfRule>
  </conditionalFormatting>
  <conditionalFormatting sqref="P146 P212 M211">
    <cfRule type="expression" dxfId="12" priority="2705">
      <formula>$R$3=$R$256</formula>
    </cfRule>
    <cfRule type="expression" dxfId="11" priority="2706">
      <formula>$R$3=$R$257</formula>
    </cfRule>
  </conditionalFormatting>
  <conditionalFormatting sqref="Q29">
    <cfRule type="expression" dxfId="10" priority="2711">
      <formula>AND($I$3&lt;&gt;$J$256,SUM($N$23:$N$249)&gt;0,$P$29="当該地域機関"&amp;CHAR(10)&amp;"※該当すれば「1」を記入")</formula>
    </cfRule>
  </conditionalFormatting>
  <conditionalFormatting sqref="R68:W68">
    <cfRule type="expression" dxfId="9" priority="22">
      <formula>$Z$23="-"</formula>
    </cfRule>
  </conditionalFormatting>
  <conditionalFormatting sqref="R70:W70">
    <cfRule type="expression" dxfId="8" priority="23">
      <formula>$Z$23="-"</formula>
    </cfRule>
  </conditionalFormatting>
  <conditionalFormatting sqref="R91:W91">
    <cfRule type="expression" dxfId="7" priority="20">
      <formula>$Z$23="-"</formula>
    </cfRule>
  </conditionalFormatting>
  <conditionalFormatting sqref="R113:W113">
    <cfRule type="expression" dxfId="6" priority="19">
      <formula>$Z$23="-"</formula>
    </cfRule>
  </conditionalFormatting>
  <conditionalFormatting sqref="R135:W135">
    <cfRule type="expression" dxfId="5" priority="15">
      <formula>$Z$23="-"</formula>
    </cfRule>
  </conditionalFormatting>
  <conditionalFormatting sqref="R157:W157">
    <cfRule type="expression" dxfId="4" priority="12">
      <formula>$Z$23="-"</formula>
    </cfRule>
  </conditionalFormatting>
  <conditionalFormatting sqref="R179:W179">
    <cfRule type="expression" dxfId="3" priority="10">
      <formula>$Z$23="-"</formula>
    </cfRule>
  </conditionalFormatting>
  <conditionalFormatting sqref="R201:W201">
    <cfRule type="expression" dxfId="2" priority="6">
      <formula>$Z$23="-"</formula>
    </cfRule>
  </conditionalFormatting>
  <conditionalFormatting sqref="S46:W46">
    <cfRule type="expression" dxfId="1" priority="24">
      <formula>$Z$23="-"</formula>
    </cfRule>
  </conditionalFormatting>
  <conditionalFormatting sqref="S48:W48">
    <cfRule type="expression" dxfId="0" priority="37">
      <formula>$Z$23="-"</formula>
    </cfRule>
  </conditionalFormatting>
  <dataValidations xWindow="1074" yWindow="749" count="10">
    <dataValidation type="list" allowBlank="1" showInputMessage="1" showErrorMessage="1" sqref="I3:I4 J4:M4" xr:uid="{9A3886ED-DA57-4228-A74E-D7D57A31044C}">
      <formula1>$J$256:$J$261</formula1>
    </dataValidation>
    <dataValidation type="list" allowBlank="1" showInputMessage="1" showErrorMessage="1" sqref="O3" xr:uid="{3D34E979-8056-4965-9F90-0BAECB78C224}">
      <formula1>$O$255:$O$257</formula1>
    </dataValidation>
    <dataValidation type="list" allowBlank="1" showInputMessage="1" showErrorMessage="1" sqref="T3" xr:uid="{3F035260-7B39-4298-8294-21AF41899DBD}">
      <formula1>$T$255:$T$258</formula1>
    </dataValidation>
    <dataValidation type="list" allowBlank="1" showInputMessage="1" showErrorMessage="1" sqref="P3" xr:uid="{D8A3FF76-96A5-4A88-A12A-CE70A2402B7B}">
      <formula1>$P$255:$P$259</formula1>
    </dataValidation>
    <dataValidation type="list" allowBlank="1" showInputMessage="1" showErrorMessage="1" sqref="V3" xr:uid="{B2C4708C-9F5E-4472-B480-E2E215CF8326}">
      <formula1>$V$255:$V$259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238:M238 L180:M180 L69:M69 L47:M47 L92:M92 L136:M136 L158:M158 L202:M202 L114:M114" xr:uid="{237988A9-1866-4279-BE83-FCC254E6D1D9}">
      <formula1>1</formula1>
    </dataValidation>
    <dataValidation allowBlank="1" showInputMessage="1" showErrorMessage="1" prompt="記入例：施設工事共通仕様書  （令和7年7月版）" sqref="L220:M220 L43:M43 L65:M65 L198:M198 L110:M110 L132:M132 L154:M154 L176:M176 M87 L87" xr:uid="{6D9132A6-26E9-468C-8848-5008D1CF3DAB}"/>
    <dataValidation type="list" allowBlank="1" showInputMessage="1" showErrorMessage="1" sqref="K14:M14" xr:uid="{EA5A3330-0BA1-44EA-A504-856E191C52CD}">
      <formula1>$A$255:$A$257</formula1>
    </dataValidation>
    <dataValidation type="list" allowBlank="1" showInputMessage="1" showErrorMessage="1" sqref="R3" xr:uid="{C02426F9-E2B9-4474-9782-15864E0687CA}">
      <formula1>$R$255:$R$260</formula1>
    </dataValidation>
    <dataValidation allowBlank="1" showErrorMessage="1" prompt="記入例：施設工事共通仕様書  （令和7年7月版）" sqref="M88 L88" xr:uid="{937F7504-2961-4F34-9192-752E069D2A85}"/>
  </dataValidations>
  <printOptions horizontalCentered="1"/>
  <pageMargins left="0.31496062992125984" right="0.31496062992125984" top="0.55118110236220474" bottom="0.15748031496062992" header="0" footer="0"/>
  <pageSetup paperSize="8" scale="6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908C54-FBA0-4DDE-AA56-6762CCA0F384}">
  <ds:schemaRefs>
    <ds:schemaRef ds:uri="http://schemas.microsoft.com/sharepoint/v3/contenttype/forms"/>
  </ds:schemaRefs>
</ds:datastoreItem>
</file>

<file path=customXml/itemProps2.xml><?xml version="1.0" encoding="utf-8"?>
<ds:datastoreItem xmlns:ds="http://schemas.openxmlformats.org/officeDocument/2006/customXml" ds:itemID="{557B0C0C-1AD1-4767-81D7-BB7FA7C06218}">
  <ds:schemaRefs>
    <ds:schemaRef ds:uri="http://schemas.microsoft.com/office/2006/documentManagement/types"/>
    <ds:schemaRef ds:uri="66aeafee-562d-4d37-961c-f9845997fc22"/>
    <ds:schemaRef ds:uri="http://purl.org/dc/terms/"/>
    <ds:schemaRef ds:uri="http://schemas.microsoft.com/office/infopath/2007/PartnerControls"/>
    <ds:schemaRef ds:uri="http://purl.org/dc/dcmitype/"/>
    <ds:schemaRef ds:uri="http://www.w3.org/XML/1998/namespace"/>
    <ds:schemaRef ds:uri="http://schemas.microsoft.com/office/2006/metadata/properties"/>
    <ds:schemaRef ds:uri="http://schemas.openxmlformats.org/package/2006/metadata/core-properties"/>
    <ds:schemaRef ds:uri="ea955e64-5792-4b05-8757-4e00a4f2598f"/>
    <ds:schemaRef ds:uri="http://purl.org/dc/elements/1.1/"/>
  </ds:schemaRefs>
</ds:datastoreItem>
</file>

<file path=customXml/itemProps3.xml><?xml version="1.0" encoding="utf-8"?>
<ds:datastoreItem xmlns:ds="http://schemas.openxmlformats.org/officeDocument/2006/customXml" ds:itemID="{043E09F4-ADCA-4F14-9EA1-0FED2BC8B9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様式3（段階的選抜方式）</vt:lpstr>
      <vt:lpstr>'様式3（段階的選抜方式）'!Print_Area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2025-10-06T00:56:19Z</dcterms:created>
  <dcterms:modified xsi:type="dcterms:W3CDTF">2026-01-30T05:34:49Z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